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86AD8ADE-282B-4E90-8C4F-60476F61D848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" i="1" l="1"/>
  <c r="AB2" i="1" s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2" i="1"/>
  <c r="AG2" i="1" l="1"/>
  <c r="AF2" i="1"/>
  <c r="AE2" i="1"/>
  <c r="AD2" i="1"/>
  <c r="AC2" i="1"/>
  <c r="I4" i="2"/>
  <c r="I3" i="2"/>
  <c r="I2" i="2"/>
  <c r="I1" i="2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V3" i="1"/>
  <c r="W3" i="1"/>
  <c r="X3" i="1"/>
  <c r="Y3" i="1"/>
  <c r="V4" i="1"/>
  <c r="W4" i="1"/>
  <c r="X4" i="1"/>
  <c r="Y4" i="1"/>
  <c r="V5" i="1"/>
  <c r="W5" i="1"/>
  <c r="X5" i="1"/>
  <c r="Y5" i="1"/>
  <c r="V6" i="1"/>
  <c r="W6" i="1"/>
  <c r="X6" i="1"/>
  <c r="Y6" i="1"/>
  <c r="V7" i="1"/>
  <c r="W7" i="1"/>
  <c r="X7" i="1"/>
  <c r="Y7" i="1"/>
  <c r="V8" i="1"/>
  <c r="W8" i="1"/>
  <c r="X8" i="1"/>
  <c r="Y8" i="1"/>
  <c r="V9" i="1"/>
  <c r="W9" i="1"/>
  <c r="X9" i="1"/>
  <c r="Y9" i="1"/>
  <c r="V10" i="1"/>
  <c r="W10" i="1"/>
  <c r="X10" i="1"/>
  <c r="Y10" i="1"/>
  <c r="V11" i="1"/>
  <c r="W11" i="1"/>
  <c r="X11" i="1"/>
  <c r="Y11" i="1"/>
  <c r="V12" i="1"/>
  <c r="W12" i="1"/>
  <c r="X12" i="1"/>
  <c r="Y12" i="1"/>
  <c r="V13" i="1"/>
  <c r="W13" i="1"/>
  <c r="X13" i="1"/>
  <c r="Y13" i="1"/>
  <c r="V14" i="1"/>
  <c r="W14" i="1"/>
  <c r="X14" i="1"/>
  <c r="Y14" i="1"/>
  <c r="V15" i="1"/>
  <c r="W15" i="1"/>
  <c r="X15" i="1"/>
  <c r="Y15" i="1"/>
  <c r="V16" i="1"/>
  <c r="W16" i="1"/>
  <c r="X16" i="1"/>
  <c r="Y16" i="1"/>
  <c r="V17" i="1"/>
  <c r="W17" i="1"/>
  <c r="X17" i="1"/>
  <c r="Y17" i="1"/>
  <c r="V18" i="1"/>
  <c r="W18" i="1"/>
  <c r="X18" i="1"/>
  <c r="Y18" i="1"/>
  <c r="V19" i="1"/>
  <c r="W19" i="1"/>
  <c r="X19" i="1"/>
  <c r="Y19" i="1"/>
  <c r="V20" i="1"/>
  <c r="W20" i="1"/>
  <c r="X20" i="1"/>
  <c r="Y20" i="1"/>
  <c r="V21" i="1"/>
  <c r="W21" i="1"/>
  <c r="X21" i="1"/>
  <c r="Y21" i="1"/>
  <c r="V22" i="1"/>
  <c r="W22" i="1"/>
  <c r="X22" i="1"/>
  <c r="Y22" i="1"/>
  <c r="V23" i="1"/>
  <c r="W23" i="1"/>
  <c r="X23" i="1"/>
  <c r="Y23" i="1"/>
  <c r="V24" i="1"/>
  <c r="W24" i="1"/>
  <c r="X24" i="1"/>
  <c r="Y24" i="1"/>
  <c r="V25" i="1"/>
  <c r="W25" i="1"/>
  <c r="X25" i="1"/>
  <c r="Y25" i="1"/>
  <c r="V26" i="1"/>
  <c r="W26" i="1"/>
  <c r="X26" i="1"/>
  <c r="Y26" i="1"/>
  <c r="V27" i="1"/>
  <c r="W27" i="1"/>
  <c r="X27" i="1"/>
  <c r="Y27" i="1"/>
  <c r="V28" i="1"/>
  <c r="W28" i="1"/>
  <c r="X28" i="1"/>
  <c r="Y28" i="1"/>
  <c r="V29" i="1"/>
  <c r="W29" i="1"/>
  <c r="X29" i="1"/>
  <c r="Y29" i="1"/>
  <c r="V30" i="1"/>
  <c r="W30" i="1"/>
  <c r="X30" i="1"/>
  <c r="Y30" i="1"/>
  <c r="V31" i="1"/>
  <c r="W31" i="1"/>
  <c r="X31" i="1"/>
  <c r="Y31" i="1"/>
  <c r="V32" i="1"/>
  <c r="W32" i="1"/>
  <c r="X32" i="1"/>
  <c r="Y32" i="1"/>
  <c r="V33" i="1"/>
  <c r="W33" i="1"/>
  <c r="X33" i="1"/>
  <c r="Y33" i="1"/>
  <c r="V34" i="1"/>
  <c r="W34" i="1"/>
  <c r="X34" i="1"/>
  <c r="Y34" i="1"/>
  <c r="V35" i="1"/>
  <c r="W35" i="1"/>
  <c r="X35" i="1"/>
  <c r="Y35" i="1"/>
  <c r="V36" i="1"/>
  <c r="W36" i="1"/>
  <c r="X36" i="1"/>
  <c r="Y36" i="1"/>
  <c r="Y2" i="1"/>
  <c r="X2" i="1"/>
  <c r="W2" i="1"/>
  <c r="Q3" i="1"/>
  <c r="R3" i="1"/>
  <c r="S3" i="1"/>
  <c r="Q4" i="1"/>
  <c r="R4" i="1"/>
  <c r="S4" i="1"/>
  <c r="Q5" i="1"/>
  <c r="R5" i="1"/>
  <c r="S5" i="1"/>
  <c r="Q6" i="1"/>
  <c r="R6" i="1"/>
  <c r="S6" i="1"/>
  <c r="Q7" i="1"/>
  <c r="R7" i="1"/>
  <c r="S7" i="1"/>
  <c r="Q8" i="1"/>
  <c r="R8" i="1"/>
  <c r="S8" i="1"/>
  <c r="Q9" i="1"/>
  <c r="R9" i="1"/>
  <c r="S9" i="1"/>
  <c r="Q10" i="1"/>
  <c r="R10" i="1"/>
  <c r="S10" i="1"/>
  <c r="Q11" i="1"/>
  <c r="R11" i="1"/>
  <c r="S11" i="1"/>
  <c r="Q12" i="1"/>
  <c r="R12" i="1"/>
  <c r="S12" i="1"/>
  <c r="Q13" i="1"/>
  <c r="R13" i="1"/>
  <c r="S13" i="1"/>
  <c r="Q14" i="1"/>
  <c r="R14" i="1"/>
  <c r="S14" i="1"/>
  <c r="Q15" i="1"/>
  <c r="R15" i="1"/>
  <c r="S15" i="1"/>
  <c r="Q16" i="1"/>
  <c r="R16" i="1"/>
  <c r="S16" i="1"/>
  <c r="Q17" i="1"/>
  <c r="R17" i="1"/>
  <c r="S17" i="1"/>
  <c r="Q18" i="1"/>
  <c r="R18" i="1"/>
  <c r="S18" i="1"/>
  <c r="Q19" i="1"/>
  <c r="R19" i="1"/>
  <c r="S19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Q30" i="1"/>
  <c r="R30" i="1"/>
  <c r="S30" i="1"/>
  <c r="Q31" i="1"/>
  <c r="R31" i="1"/>
  <c r="S31" i="1"/>
  <c r="Q32" i="1"/>
  <c r="R32" i="1"/>
  <c r="S32" i="1"/>
  <c r="Q33" i="1"/>
  <c r="R33" i="1"/>
  <c r="S33" i="1"/>
  <c r="Q34" i="1"/>
  <c r="R34" i="1"/>
  <c r="S34" i="1"/>
  <c r="Q35" i="1"/>
  <c r="R35" i="1"/>
  <c r="S35" i="1"/>
  <c r="Q36" i="1"/>
  <c r="R36" i="1"/>
  <c r="S36" i="1"/>
  <c r="S2" i="1"/>
  <c r="R2" i="1"/>
  <c r="Q2" i="1"/>
  <c r="G3" i="1"/>
  <c r="I3" i="1" s="1"/>
  <c r="G4" i="1"/>
  <c r="I4" i="1" s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2" i="1"/>
  <c r="I2" i="1" s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AG30" i="1" l="1"/>
  <c r="AF30" i="1"/>
  <c r="AF20" i="1"/>
  <c r="AG20" i="1"/>
  <c r="AF6" i="1"/>
  <c r="AG6" i="1"/>
  <c r="AF32" i="1"/>
  <c r="AG32" i="1"/>
  <c r="AF14" i="1"/>
  <c r="AG14" i="1"/>
  <c r="AF34" i="1"/>
  <c r="AG34" i="1"/>
  <c r="AG22" i="1"/>
  <c r="AF22" i="1"/>
  <c r="AF16" i="1"/>
  <c r="AG16" i="1"/>
  <c r="AF12" i="1"/>
  <c r="AG12" i="1"/>
  <c r="AF10" i="1"/>
  <c r="AG10" i="1"/>
  <c r="AF4" i="1"/>
  <c r="AG4" i="1"/>
  <c r="AF36" i="1"/>
  <c r="AG36" i="1"/>
  <c r="AF28" i="1"/>
  <c r="AG28" i="1"/>
  <c r="AF18" i="1"/>
  <c r="AG18" i="1"/>
  <c r="AF8" i="1"/>
  <c r="AG8" i="1"/>
  <c r="AF35" i="1"/>
  <c r="AG35" i="1"/>
  <c r="AG33" i="1"/>
  <c r="AF33" i="1"/>
  <c r="AF31" i="1"/>
  <c r="AG31" i="1"/>
  <c r="AG29" i="1"/>
  <c r="AF29" i="1"/>
  <c r="AF27" i="1"/>
  <c r="AG27" i="1"/>
  <c r="AG25" i="1"/>
  <c r="AF25" i="1"/>
  <c r="AF23" i="1"/>
  <c r="AG23" i="1"/>
  <c r="AG21" i="1"/>
  <c r="AF21" i="1"/>
  <c r="AF19" i="1"/>
  <c r="AG19" i="1"/>
  <c r="AG17" i="1"/>
  <c r="AF17" i="1"/>
  <c r="AF15" i="1"/>
  <c r="AG15" i="1"/>
  <c r="AG13" i="1"/>
  <c r="AF13" i="1"/>
  <c r="AF11" i="1"/>
  <c r="AG11" i="1"/>
  <c r="AG9" i="1"/>
  <c r="AF9" i="1"/>
  <c r="AF7" i="1"/>
  <c r="AG7" i="1"/>
  <c r="AG5" i="1"/>
  <c r="AF5" i="1"/>
  <c r="AF3" i="1"/>
  <c r="AG3" i="1"/>
  <c r="AG26" i="1"/>
  <c r="AF26" i="1"/>
  <c r="AF24" i="1"/>
  <c r="AG24" i="1"/>
  <c r="AB30" i="1"/>
  <c r="AC30" i="1"/>
  <c r="AD30" i="1"/>
  <c r="AE30" i="1"/>
  <c r="AB12" i="1"/>
  <c r="AC12" i="1"/>
  <c r="AD12" i="1"/>
  <c r="AE12" i="1"/>
  <c r="AB32" i="1"/>
  <c r="AC32" i="1"/>
  <c r="AD32" i="1"/>
  <c r="AE32" i="1"/>
  <c r="AC20" i="1"/>
  <c r="AB20" i="1"/>
  <c r="AD20" i="1"/>
  <c r="AE20" i="1"/>
  <c r="AB10" i="1"/>
  <c r="AC10" i="1"/>
  <c r="AD10" i="1"/>
  <c r="AE10" i="1"/>
  <c r="AB4" i="1"/>
  <c r="AC4" i="1"/>
  <c r="AD4" i="1"/>
  <c r="AE4" i="1"/>
  <c r="AC26" i="1"/>
  <c r="AB26" i="1"/>
  <c r="AD26" i="1"/>
  <c r="AE26" i="1"/>
  <c r="AB16" i="1"/>
  <c r="AC16" i="1"/>
  <c r="AD16" i="1"/>
  <c r="AE16" i="1"/>
  <c r="AB8" i="1"/>
  <c r="AC8" i="1"/>
  <c r="AD8" i="1"/>
  <c r="AE8" i="1"/>
  <c r="AB6" i="1"/>
  <c r="AC6" i="1"/>
  <c r="AD6" i="1"/>
  <c r="AE6" i="1"/>
  <c r="AB18" i="1"/>
  <c r="AC18" i="1"/>
  <c r="AD18" i="1"/>
  <c r="AE18" i="1"/>
  <c r="AE35" i="1"/>
  <c r="AB35" i="1"/>
  <c r="AC35" i="1"/>
  <c r="AD35" i="1"/>
  <c r="AD33" i="1"/>
  <c r="AE33" i="1"/>
  <c r="AB33" i="1"/>
  <c r="AC33" i="1"/>
  <c r="AD31" i="1"/>
  <c r="AE31" i="1"/>
  <c r="AB31" i="1"/>
  <c r="AC31" i="1"/>
  <c r="AE29" i="1"/>
  <c r="AC29" i="1"/>
  <c r="AD29" i="1"/>
  <c r="AB29" i="1"/>
  <c r="AE27" i="1"/>
  <c r="AC27" i="1"/>
  <c r="AB27" i="1"/>
  <c r="AD27" i="1"/>
  <c r="AE25" i="1"/>
  <c r="AB25" i="1"/>
  <c r="AD25" i="1"/>
  <c r="AC25" i="1"/>
  <c r="AE23" i="1"/>
  <c r="AB23" i="1"/>
  <c r="AC23" i="1"/>
  <c r="AD23" i="1"/>
  <c r="AE21" i="1"/>
  <c r="AD21" i="1"/>
  <c r="AB21" i="1"/>
  <c r="AC21" i="1"/>
  <c r="AE19" i="1"/>
  <c r="AB19" i="1"/>
  <c r="AC19" i="1"/>
  <c r="AD19" i="1"/>
  <c r="AE17" i="1"/>
  <c r="AD17" i="1"/>
  <c r="AB17" i="1"/>
  <c r="AC17" i="1"/>
  <c r="AE15" i="1"/>
  <c r="AB15" i="1"/>
  <c r="AC15" i="1"/>
  <c r="AD15" i="1"/>
  <c r="AE13" i="1"/>
  <c r="AB13" i="1"/>
  <c r="AC13" i="1"/>
  <c r="AD13" i="1"/>
  <c r="AE11" i="1"/>
  <c r="AB11" i="1"/>
  <c r="AC11" i="1"/>
  <c r="AD11" i="1"/>
  <c r="AE9" i="1"/>
  <c r="AB9" i="1"/>
  <c r="AC9" i="1"/>
  <c r="AD9" i="1"/>
  <c r="AD7" i="1"/>
  <c r="AE7" i="1"/>
  <c r="AC7" i="1"/>
  <c r="AB7" i="1"/>
  <c r="AE5" i="1"/>
  <c r="AB5" i="1"/>
  <c r="AC5" i="1"/>
  <c r="AD5" i="1"/>
  <c r="AE3" i="1"/>
  <c r="AC3" i="1"/>
  <c r="AD3" i="1"/>
  <c r="AB3" i="1"/>
  <c r="AB28" i="1"/>
  <c r="AC28" i="1"/>
  <c r="AD28" i="1"/>
  <c r="AE28" i="1"/>
  <c r="AC14" i="1"/>
  <c r="AB14" i="1"/>
  <c r="AD14" i="1"/>
  <c r="AE14" i="1"/>
  <c r="AB36" i="1"/>
  <c r="AC36" i="1"/>
  <c r="AD36" i="1"/>
  <c r="AE36" i="1"/>
  <c r="AB24" i="1"/>
  <c r="AC24" i="1"/>
  <c r="AD24" i="1"/>
  <c r="AE24" i="1"/>
  <c r="AB34" i="1"/>
  <c r="AC34" i="1"/>
  <c r="AD34" i="1"/>
  <c r="AE34" i="1"/>
  <c r="AB22" i="1"/>
  <c r="AC22" i="1"/>
  <c r="AD22" i="1"/>
  <c r="AE22" i="1"/>
  <c r="H34" i="1"/>
  <c r="H26" i="1"/>
  <c r="H18" i="1"/>
  <c r="H10" i="1"/>
  <c r="H33" i="1"/>
  <c r="H25" i="1"/>
  <c r="H17" i="1"/>
  <c r="H9" i="1"/>
  <c r="H32" i="1"/>
  <c r="H24" i="1"/>
  <c r="H16" i="1"/>
  <c r="H8" i="1"/>
  <c r="H31" i="1"/>
  <c r="H23" i="1"/>
  <c r="H15" i="1"/>
  <c r="H7" i="1"/>
  <c r="H30" i="1"/>
  <c r="H22" i="1"/>
  <c r="H14" i="1"/>
  <c r="H6" i="1"/>
  <c r="H2" i="1"/>
  <c r="H29" i="1"/>
  <c r="H21" i="1"/>
  <c r="H13" i="1"/>
  <c r="H5" i="1"/>
  <c r="H36" i="1"/>
  <c r="H28" i="1"/>
  <c r="H20" i="1"/>
  <c r="H12" i="1"/>
  <c r="H4" i="1"/>
  <c r="H35" i="1"/>
  <c r="H27" i="1"/>
  <c r="H19" i="1"/>
  <c r="H11" i="1"/>
  <c r="H3" i="1"/>
  <c r="J29" i="1"/>
  <c r="L27" i="1"/>
  <c r="L21" i="1"/>
  <c r="K21" i="1"/>
  <c r="T32" i="1"/>
  <c r="U32" i="1" s="1"/>
  <c r="T24" i="1"/>
  <c r="U24" i="1" s="1"/>
  <c r="T16" i="1"/>
  <c r="U16" i="1" s="1"/>
  <c r="M2" i="1"/>
  <c r="J17" i="1"/>
  <c r="L35" i="1"/>
  <c r="L13" i="1"/>
  <c r="K35" i="1"/>
  <c r="K9" i="1"/>
  <c r="K29" i="1"/>
  <c r="J9" i="1"/>
  <c r="J35" i="1"/>
  <c r="K27" i="1"/>
  <c r="L19" i="1"/>
  <c r="J13" i="1"/>
  <c r="K5" i="1"/>
  <c r="J21" i="1"/>
  <c r="L33" i="1"/>
  <c r="J27" i="1"/>
  <c r="K19" i="1"/>
  <c r="L11" i="1"/>
  <c r="J5" i="1"/>
  <c r="K13" i="1"/>
  <c r="K33" i="1"/>
  <c r="L25" i="1"/>
  <c r="J19" i="1"/>
  <c r="K11" i="1"/>
  <c r="L3" i="1"/>
  <c r="L5" i="1"/>
  <c r="T8" i="1"/>
  <c r="U8" i="1" s="1"/>
  <c r="K2" i="1"/>
  <c r="J33" i="1"/>
  <c r="K25" i="1"/>
  <c r="L17" i="1"/>
  <c r="J11" i="1"/>
  <c r="K3" i="1"/>
  <c r="L2" i="1"/>
  <c r="L29" i="1"/>
  <c r="J25" i="1"/>
  <c r="K17" i="1"/>
  <c r="L9" i="1"/>
  <c r="J3" i="1"/>
  <c r="T36" i="1"/>
  <c r="U36" i="1" s="1"/>
  <c r="T28" i="1"/>
  <c r="U28" i="1" s="1"/>
  <c r="T4" i="1"/>
  <c r="U4" i="1" s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J31" i="1"/>
  <c r="J23" i="1"/>
  <c r="J15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J7" i="1"/>
  <c r="T3" i="1"/>
  <c r="U3" i="1" s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J2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L31" i="1"/>
  <c r="L23" i="1"/>
  <c r="L15" i="1"/>
  <c r="L7" i="1"/>
  <c r="K31" i="1"/>
  <c r="K23" i="1"/>
  <c r="K15" i="1"/>
  <c r="K7" i="1"/>
  <c r="T6" i="1"/>
  <c r="U6" i="1" s="1"/>
  <c r="T21" i="1"/>
  <c r="U21" i="1" s="1"/>
  <c r="T5" i="1"/>
  <c r="U5" i="1" s="1"/>
  <c r="T34" i="1"/>
  <c r="U34" i="1" s="1"/>
  <c r="T26" i="1"/>
  <c r="U26" i="1" s="1"/>
  <c r="T18" i="1"/>
  <c r="U18" i="1" s="1"/>
  <c r="T10" i="1"/>
  <c r="U10" i="1" s="1"/>
  <c r="T29" i="1"/>
  <c r="U29" i="1" s="1"/>
  <c r="T13" i="1"/>
  <c r="U13" i="1" s="1"/>
  <c r="T31" i="1"/>
  <c r="U31" i="1" s="1"/>
  <c r="T23" i="1"/>
  <c r="U23" i="1" s="1"/>
  <c r="T15" i="1"/>
  <c r="U15" i="1" s="1"/>
  <c r="T7" i="1"/>
  <c r="U7" i="1" s="1"/>
  <c r="T20" i="1"/>
  <c r="U20" i="1" s="1"/>
  <c r="T12" i="1"/>
  <c r="U12" i="1" s="1"/>
  <c r="T33" i="1"/>
  <c r="U33" i="1" s="1"/>
  <c r="T25" i="1"/>
  <c r="U25" i="1" s="1"/>
  <c r="T17" i="1"/>
  <c r="U17" i="1" s="1"/>
  <c r="T9" i="1"/>
  <c r="U9" i="1" s="1"/>
  <c r="T30" i="1"/>
  <c r="U30" i="1" s="1"/>
  <c r="T22" i="1"/>
  <c r="U22" i="1" s="1"/>
  <c r="T14" i="1"/>
  <c r="U14" i="1" s="1"/>
  <c r="T2" i="1"/>
  <c r="U2" i="1" s="1"/>
  <c r="T35" i="1"/>
  <c r="U35" i="1" s="1"/>
  <c r="T27" i="1"/>
  <c r="U27" i="1" s="1"/>
  <c r="T19" i="1"/>
  <c r="U19" i="1" s="1"/>
  <c r="T11" i="1"/>
  <c r="U11" i="1" s="1"/>
</calcChain>
</file>

<file path=xl/sharedStrings.xml><?xml version="1.0" encoding="utf-8"?>
<sst xmlns="http://schemas.openxmlformats.org/spreadsheetml/2006/main" count="186" uniqueCount="184">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</sst>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H36"/>
  <sheetViews>
    <sheetView tabSelected="1" workbookViewId="0">
      <selection activeCell="E9" sqref="E9"/>
    </sheetView>
  </sheetViews>
  <sheetFormatPr defaultColWidth="9" defaultRowHeight="17.100000000000001" customHeight="1" x14ac:dyDescent="0.3"/>
  <cols>
    <col min="1" max="1" width="16.75" style="7" customWidth="1"/>
    <col min="2" max="3" width="9" style="7" customWidth="1"/>
    <col min="4" max="4" width="8.75" style="7" customWidth="1"/>
    <col min="5" max="5" width="12.5" style="7" customWidth="1"/>
    <col min="6" max="6" width="4.75" style="7" hidden="1" customWidth="1"/>
    <col min="7" max="7" width="11.25" style="7" hidden="1" customWidth="1"/>
    <col min="8" max="8" width="4.75" style="7" hidden="1" customWidth="1"/>
    <col min="9" max="9" width="6.125" style="7" hidden="1" customWidth="1"/>
    <col min="10" max="10" width="6.75" style="7" hidden="1" customWidth="1"/>
    <col min="11" max="12" width="6.125" style="7" hidden="1" customWidth="1"/>
    <col min="13" max="13" width="15.75" style="7" hidden="1" customWidth="1"/>
    <col min="14" max="14" width="23.625" style="35" hidden="1" customWidth="1"/>
    <col min="15" max="15" width="13.625" style="36" hidden="1" customWidth="1"/>
    <col min="16" max="16" width="11.125" style="7" hidden="1" customWidth="1"/>
    <col min="17" max="19" width="5.625" style="7" hidden="1" customWidth="1"/>
    <col min="20" max="20" width="11.125" style="7" hidden="1" customWidth="1"/>
    <col min="21" max="23" width="5.625" style="7" hidden="1" customWidth="1"/>
    <col min="24" max="24" width="6.75" style="7" hidden="1" customWidth="1"/>
    <col min="25" max="25" width="15.75" style="7" hidden="1" customWidth="1"/>
    <col min="26" max="26" width="9" style="5" hidden="1" customWidth="1"/>
    <col min="27" max="27" width="10.75" style="7" hidden="1" customWidth="1"/>
    <col min="28" max="28" width="11.125" style="7" hidden="1" customWidth="1"/>
    <col min="29" max="29" width="10.625" style="7" hidden="1" customWidth="1"/>
    <col min="30" max="30" width="10.75" style="7" hidden="1" customWidth="1"/>
    <col min="31" max="33" width="10.625" style="7" hidden="1" customWidth="1"/>
    <col min="34" max="34" width="9.875" style="7" hidden="1" customWidth="1"/>
    <col min="35" max="35" width="10" style="5" bestFit="1" customWidth="1"/>
    <col min="36" max="16384" width="9" style="5"/>
  </cols>
  <sheetData>
    <row r="1" spans="1:34" ht="49.15" customHeight="1" x14ac:dyDescent="0.3">
      <c r="A1" s="4" t="s">
        <v>142</v>
      </c>
      <c r="B1" s="4" t="s">
        <v>0</v>
      </c>
      <c r="C1" s="27" t="s">
        <v>182</v>
      </c>
      <c r="D1" s="4" t="s">
        <v>1</v>
      </c>
      <c r="E1" s="27" t="s">
        <v>183</v>
      </c>
      <c r="F1" s="4" t="s">
        <v>162</v>
      </c>
      <c r="G1" s="4" t="s">
        <v>144</v>
      </c>
      <c r="H1" s="4" t="s">
        <v>163</v>
      </c>
      <c r="I1" s="29" t="s">
        <v>149</v>
      </c>
      <c r="J1" s="29" t="s">
        <v>155</v>
      </c>
      <c r="K1" s="29" t="s">
        <v>156</v>
      </c>
      <c r="L1" s="29" t="s">
        <v>157</v>
      </c>
      <c r="M1" s="29" t="s">
        <v>158</v>
      </c>
      <c r="N1" s="4" t="s">
        <v>2</v>
      </c>
      <c r="O1" s="4" t="s">
        <v>99</v>
      </c>
      <c r="P1" s="4" t="s">
        <v>3</v>
      </c>
      <c r="Q1" s="4" t="s">
        <v>150</v>
      </c>
      <c r="R1" s="4" t="s">
        <v>151</v>
      </c>
      <c r="S1" s="4" t="s">
        <v>152</v>
      </c>
      <c r="T1" s="4" t="s">
        <v>153</v>
      </c>
      <c r="U1" s="29" t="s">
        <v>154</v>
      </c>
      <c r="V1" s="29" t="s">
        <v>159</v>
      </c>
      <c r="W1" s="29" t="s">
        <v>160</v>
      </c>
      <c r="X1" s="29" t="s">
        <v>161</v>
      </c>
      <c r="Y1" s="29" t="s">
        <v>3</v>
      </c>
      <c r="Z1" s="4" t="s">
        <v>4</v>
      </c>
      <c r="AA1" s="4" t="s">
        <v>175</v>
      </c>
      <c r="AB1" s="29" t="s">
        <v>176</v>
      </c>
      <c r="AC1" s="29" t="s">
        <v>177</v>
      </c>
      <c r="AD1" s="29" t="s">
        <v>179</v>
      </c>
      <c r="AE1" s="29" t="s">
        <v>180</v>
      </c>
      <c r="AF1" s="29" t="s">
        <v>181</v>
      </c>
      <c r="AG1" s="29" t="s">
        <v>178</v>
      </c>
      <c r="AH1" s="4" t="s">
        <v>143</v>
      </c>
    </row>
    <row r="2" spans="1:34" ht="17.100000000000001" customHeight="1" x14ac:dyDescent="0.3">
      <c r="A2" s="4" t="str">
        <f>LEFT(N2,FIND("@", N2)-1) &amp; "-" &amp; RIGHT(O2, 4)</f>
        <v>kjwoon79-4628</v>
      </c>
      <c r="B2" s="6" t="s">
        <v>13</v>
      </c>
      <c r="C2" s="37"/>
      <c r="D2" s="4" t="s">
        <v>75</v>
      </c>
      <c r="E2" s="38"/>
      <c r="F2" s="4" t="str">
        <f>CHOOSE(VALUE(RIGHT(D2, 1)), "남", "여", "남", "여")</f>
        <v>남</v>
      </c>
      <c r="G2" s="30">
        <f>DATE(IF(VALUE(RIGHT(D2, 1))&gt;=3, LEFT(D2, 2)+100, LEFT(D2, 2)), MID(D2, 3, 2), MID(D2, 5, 2))</f>
        <v>29076</v>
      </c>
      <c r="H2" s="31" t="str">
        <f>CHOOSE(WEEKDAY(G2, 1), "일", "월", "화", "수", "목", "금", "토", "일")</f>
        <v>목</v>
      </c>
      <c r="I2" s="4">
        <f>WEEKDAY(G2,1)</f>
        <v>5</v>
      </c>
      <c r="J2" s="4">
        <f ca="1">DATEDIF(G2, TODAY(), "Y")</f>
        <v>45</v>
      </c>
      <c r="K2" s="4">
        <f ca="1">DATEDIF(G2, TODAY(), "M")</f>
        <v>549</v>
      </c>
      <c r="L2" s="4">
        <f ca="1">DATEDIF(G2, TODAY(), "D")</f>
        <v>16710</v>
      </c>
      <c r="M2" s="4" t="str">
        <f ca="1">DATEDIF(G2, TODAY(), "Y") &amp; "년 " &amp; DATEDIF(G2, TODAY(), "YM") &amp; "개월 " &amp; DATEDIF(G2, TODAY(), "MD") &amp; "일"</f>
        <v>45년 9개월 0일</v>
      </c>
      <c r="N2" s="1" t="s">
        <v>40</v>
      </c>
      <c r="O2" s="4" t="s">
        <v>100</v>
      </c>
      <c r="P2" s="30">
        <v>37424</v>
      </c>
      <c r="Q2" s="4">
        <f>YEAR(P2)</f>
        <v>2002</v>
      </c>
      <c r="R2" s="4">
        <f>MONTH(P2)</f>
        <v>6</v>
      </c>
      <c r="S2" s="4">
        <f>DAY(P2)</f>
        <v>17</v>
      </c>
      <c r="T2" s="30">
        <f>DATE(Q2,R2,S2)</f>
        <v>37424</v>
      </c>
      <c r="U2" s="4">
        <f>WEEKDAY(T2)</f>
        <v>2</v>
      </c>
      <c r="V2" s="4">
        <f ca="1">DATEDIF(P2, TODAY(), "Y")</f>
        <v>22</v>
      </c>
      <c r="W2" s="4">
        <f ca="1">DATEDIF(P2, TODAY(), "M")</f>
        <v>274</v>
      </c>
      <c r="X2" s="4">
        <f ca="1">DATEDIF(P2, TODAY(), "D")</f>
        <v>8362</v>
      </c>
      <c r="Y2" s="31" t="str">
        <f ca="1">DATEDIF(P2, TODAY(), "Y") &amp; "년 " &amp; DATEDIF(P2, TODAY(), "YM") &amp; "개월 " &amp; DATEDIF(P2, TODAY(), "MD") &amp; "일"</f>
        <v>22년 10개월 22일</v>
      </c>
      <c r="Z2" s="32">
        <v>123650</v>
      </c>
      <c r="AA2" s="33" t="str">
        <f>INDEX(참조표!$C$1:$F$3, 3, MATCH(Z2, 참조표!$C$1:$F$1,1))</f>
        <v>GOLD</v>
      </c>
      <c r="AB2" s="34">
        <f ca="1">INDEX(참조표!$C$4:$F$9, MATCH(V2,참조표!$B$4:$B$9,1),MATCH(Z2,참조표!$C$1:$F$1,1))</f>
        <v>0.25</v>
      </c>
      <c r="AC2" s="34">
        <f ca="1">INDEX(참조표!$C$4:$F$9,MATCH(V2,참조표!$B$4:$B$9,1),MATCH(AA2,참조표!$C$3:$F$3,0))</f>
        <v>0.25</v>
      </c>
      <c r="AD2" s="34">
        <f ca="1">VLOOKUP(V2,참조표!$B$4:$F$9,MATCH(Z2,참조표!$C$1:$F$1,1)+1,TRUE)</f>
        <v>0.25</v>
      </c>
      <c r="AE2" s="34">
        <f ca="1">VLOOKUP(V2,참조표!$B$4:$F$9,MATCH(AA2,참조표!$C$3:$F$3,0)+1,TRUE)</f>
        <v>0.25</v>
      </c>
      <c r="AF2" s="34">
        <f ca="1">HLOOKUP(Z2,참조표!$C$1:$F$9,MATCH(V2,참조표!$B$4:$B$9,1)+3,TRUE)</f>
        <v>0.25</v>
      </c>
      <c r="AG2" s="34">
        <f ca="1">HLOOKUP(AA2,참조표!$C$3:$F$9,MATCH(V2,참조표!$B$4:$B$9,1)+1,FALSE)</f>
        <v>0.25</v>
      </c>
      <c r="AH2" s="4" t="str">
        <f>MID(N2,FIND("@",N2)+1, FIND(".",N2)-FIND("@",N2)-1)</f>
        <v>gmail</v>
      </c>
    </row>
    <row r="3" spans="1:34" ht="17.100000000000001" customHeight="1" x14ac:dyDescent="0.3">
      <c r="A3" s="4" t="str">
        <f t="shared" ref="A3:A36" si="0">LEFT(N3,FIND("@", N3)-1) &amp; "-" &amp; RIGHT(O3, 4)</f>
        <v>rkatjddnr-7535</v>
      </c>
      <c r="B3" s="6" t="s">
        <v>14</v>
      </c>
      <c r="C3" s="37"/>
      <c r="D3" s="4" t="s">
        <v>145</v>
      </c>
      <c r="E3" s="38"/>
      <c r="F3" s="4" t="str">
        <f t="shared" ref="F3:F36" si="1">CHOOSE(VALUE(RIGHT(D3, 1)), "남", "여", "남", "여")</f>
        <v>남</v>
      </c>
      <c r="G3" s="30">
        <f t="shared" ref="G3:G36" si="2">DATE(IF(VALUE(RIGHT(D3, 1))&gt;=3, LEFT(D3, 2)+100, LEFT(D3, 2)), MID(D3, 3, 2), MID(D3, 5, 2))</f>
        <v>38665</v>
      </c>
      <c r="H3" s="31" t="str">
        <f t="shared" ref="H3:H36" si="3">CHOOSE(WEEKDAY(G3, 1), "일", "월", "화", "수", "목", "금", "토", "일")</f>
        <v>수</v>
      </c>
      <c r="I3" s="4">
        <f t="shared" ref="I3:I36" si="4">WEEKDAY(G3,1)</f>
        <v>4</v>
      </c>
      <c r="J3" s="4">
        <f t="shared" ref="J3:J36" ca="1" si="5">DATEDIF(G3, TODAY(), "Y")</f>
        <v>19</v>
      </c>
      <c r="K3" s="4">
        <f t="shared" ref="K3:K36" ca="1" si="6">DATEDIF(G3, TODAY(), "M")</f>
        <v>234</v>
      </c>
      <c r="L3" s="4">
        <f t="shared" ref="L3:L36" ca="1" si="7">DATEDIF(G3, TODAY(), "D")</f>
        <v>7121</v>
      </c>
      <c r="M3" s="4" t="str">
        <f t="shared" ref="M3:M36" ca="1" si="8">DATEDIF(G3, TODAY(), "Y") &amp; "년 " &amp; DATEDIF(G3, TODAY(), "YM") &amp; "개월 " &amp; DATEDIF(G3, TODAY(), "MD") &amp; "일"</f>
        <v>19년 6개월 0일</v>
      </c>
      <c r="N3" s="2" t="s">
        <v>41</v>
      </c>
      <c r="O3" s="4" t="s">
        <v>101</v>
      </c>
      <c r="P3" s="30">
        <v>43519</v>
      </c>
      <c r="Q3" s="4">
        <f t="shared" ref="Q3:Q36" si="9">YEAR(P3)</f>
        <v>2019</v>
      </c>
      <c r="R3" s="4">
        <f t="shared" ref="R3:R36" si="10">MONTH(P3)</f>
        <v>2</v>
      </c>
      <c r="S3" s="4">
        <f t="shared" ref="S3:S36" si="11">DAY(P3)</f>
        <v>23</v>
      </c>
      <c r="T3" s="30">
        <f t="shared" ref="T3:T36" si="12">DATE(Q3,R3,S3)</f>
        <v>43519</v>
      </c>
      <c r="U3" s="4">
        <f t="shared" ref="U3:U36" si="13">WEEKDAY(T3)</f>
        <v>7</v>
      </c>
      <c r="V3" s="4">
        <f t="shared" ref="V3:V36" ca="1" si="14">DATEDIF(P3, TODAY(), "Y")</f>
        <v>6</v>
      </c>
      <c r="W3" s="4">
        <f t="shared" ref="W3:W36" ca="1" si="15">DATEDIF(P3, TODAY(), "M")</f>
        <v>74</v>
      </c>
      <c r="X3" s="4">
        <f t="shared" ref="X3:X36" ca="1" si="16">DATEDIF(P3, TODAY(), "D")</f>
        <v>2267</v>
      </c>
      <c r="Y3" s="31" t="str">
        <f t="shared" ref="Y3:Y36" ca="1" si="17">DATEDIF(P3, TODAY(), "Y") &amp; "년 " &amp; DATEDIF(P3, TODAY(), "YM") &amp; "개월 " &amp; DATEDIF(P3, TODAY(), "MD") &amp; "일"</f>
        <v>6년 2개월 16일</v>
      </c>
      <c r="Z3" s="32">
        <v>2500</v>
      </c>
      <c r="AA3" s="33" t="str">
        <f>INDEX(참조표!$C$1:$F$3, 3, MATCH(Z3, 참조표!$C$1:$F$1,1))</f>
        <v>BRONZE</v>
      </c>
      <c r="AB3" s="34">
        <f ca="1">INDEX(참조표!$C$4:$F$9, MATCH(V3,참조표!$B$4:$B$9,1),MATCH(Z3,참조표!$C$1:$F$1,1))</f>
        <v>0.02</v>
      </c>
      <c r="AC3" s="34">
        <f ca="1">INDEX(참조표!$C$4:$F$9,MATCH(V3,참조표!$B$4:$B$9,1),MATCH(AA3,참조표!$C$3:$F$3,0))</f>
        <v>0.02</v>
      </c>
      <c r="AD3" s="34">
        <f ca="1">VLOOKUP(V3,참조표!$B$4:$F$9,MATCH(Z3,참조표!$C$1:$F$1,1)+1,TRUE)</f>
        <v>0.02</v>
      </c>
      <c r="AE3" s="34">
        <f ca="1">VLOOKUP(V3,참조표!$B$4:$F$9,MATCH(AA3,참조표!$C$3:$F$3,0)+1,TRUE)</f>
        <v>0.02</v>
      </c>
      <c r="AF3" s="34">
        <f ca="1">HLOOKUP(Z3,참조표!$C$1:$F$9,MATCH(V3,참조표!$B$4:$B$9,1)+3,TRUE)</f>
        <v>0.02</v>
      </c>
      <c r="AG3" s="34">
        <f ca="1">HLOOKUP(AA3,참조표!$C$3:$F$9,MATCH(V3,참조표!$B$4:$B$9,1)+1,FALSE)</f>
        <v>0.02</v>
      </c>
      <c r="AH3" s="4" t="str">
        <f t="shared" ref="AH3:AH36" si="18">MID(N3,FIND("@",N3)+1, FIND(".",N3)-FIND("@",N3)-1)</f>
        <v>naver</v>
      </c>
    </row>
    <row r="4" spans="1:34" ht="17.100000000000001" customHeight="1" x14ac:dyDescent="0.3">
      <c r="A4" s="4" t="str">
        <f t="shared" si="0"/>
        <v>jjyylove-1793</v>
      </c>
      <c r="B4" s="6" t="s">
        <v>15</v>
      </c>
      <c r="C4" s="37"/>
      <c r="D4" s="4" t="s">
        <v>76</v>
      </c>
      <c r="E4" s="38"/>
      <c r="F4" s="4" t="str">
        <f t="shared" si="1"/>
        <v>여</v>
      </c>
      <c r="G4" s="30">
        <f t="shared" si="2"/>
        <v>30037</v>
      </c>
      <c r="H4" s="31" t="str">
        <f t="shared" si="3"/>
        <v>토</v>
      </c>
      <c r="I4" s="4">
        <f t="shared" si="4"/>
        <v>7</v>
      </c>
      <c r="J4" s="4">
        <f t="shared" ca="1" si="5"/>
        <v>43</v>
      </c>
      <c r="K4" s="4">
        <f t="shared" ca="1" si="6"/>
        <v>517</v>
      </c>
      <c r="L4" s="4">
        <f t="shared" ca="1" si="7"/>
        <v>15749</v>
      </c>
      <c r="M4" s="4" t="str">
        <f t="shared" ca="1" si="8"/>
        <v>43년 1개월 12일</v>
      </c>
      <c r="N4" s="3" t="s">
        <v>42</v>
      </c>
      <c r="O4" s="4" t="s">
        <v>102</v>
      </c>
      <c r="P4" s="30">
        <v>40311</v>
      </c>
      <c r="Q4" s="4">
        <f t="shared" si="9"/>
        <v>2010</v>
      </c>
      <c r="R4" s="4">
        <f t="shared" si="10"/>
        <v>5</v>
      </c>
      <c r="S4" s="4">
        <f t="shared" si="11"/>
        <v>13</v>
      </c>
      <c r="T4" s="30">
        <f t="shared" si="12"/>
        <v>40311</v>
      </c>
      <c r="U4" s="4">
        <f t="shared" si="13"/>
        <v>5</v>
      </c>
      <c r="V4" s="4">
        <f t="shared" ca="1" si="14"/>
        <v>14</v>
      </c>
      <c r="W4" s="4">
        <f t="shared" ca="1" si="15"/>
        <v>179</v>
      </c>
      <c r="X4" s="4">
        <f t="shared" ca="1" si="16"/>
        <v>5475</v>
      </c>
      <c r="Y4" s="31" t="str">
        <f t="shared" ca="1" si="17"/>
        <v>14년 11개월 26일</v>
      </c>
      <c r="Z4" s="32">
        <v>6500</v>
      </c>
      <c r="AA4" s="33" t="str">
        <f>INDEX(참조표!$C$1:$F$3, 3, MATCH(Z4, 참조표!$C$1:$F$1,1))</f>
        <v>BRONZE</v>
      </c>
      <c r="AB4" s="34">
        <f ca="1">INDEX(참조표!$C$4:$F$9, MATCH(V4,참조표!$B$4:$B$9,1),MATCH(Z4,참조표!$C$1:$F$1,1))</f>
        <v>0.03</v>
      </c>
      <c r="AC4" s="34">
        <f ca="1">INDEX(참조표!$C$4:$F$9,MATCH(V4,참조표!$B$4:$B$9,1),MATCH(AA4,참조표!$C$3:$F$3,0))</f>
        <v>0.03</v>
      </c>
      <c r="AD4" s="34">
        <f ca="1">VLOOKUP(V4,참조표!$B$4:$F$9,MATCH(Z4,참조표!$C$1:$F$1,1)+1,TRUE)</f>
        <v>0.03</v>
      </c>
      <c r="AE4" s="34">
        <f ca="1">VLOOKUP(V4,참조표!$B$4:$F$9,MATCH(AA4,참조표!$C$3:$F$3,0)+1,TRUE)</f>
        <v>0.03</v>
      </c>
      <c r="AF4" s="34">
        <f ca="1">HLOOKUP(Z4,참조표!$C$1:$F$9,MATCH(V4,참조표!$B$4:$B$9,1)+3,TRUE)</f>
        <v>0.03</v>
      </c>
      <c r="AG4" s="34">
        <f ca="1">HLOOKUP(AA4,참조표!$C$3:$F$9,MATCH(V4,참조표!$B$4:$B$9,1)+1,FALSE)</f>
        <v>0.03</v>
      </c>
      <c r="AH4" s="4" t="str">
        <f t="shared" si="18"/>
        <v>naver</v>
      </c>
    </row>
    <row r="5" spans="1:34" ht="17.100000000000001" customHeight="1" x14ac:dyDescent="0.3">
      <c r="A5" s="4" t="str">
        <f t="shared" si="0"/>
        <v>kjw8855-7896</v>
      </c>
      <c r="B5" s="6" t="s">
        <v>16</v>
      </c>
      <c r="C5" s="37"/>
      <c r="D5" s="4" t="s">
        <v>77</v>
      </c>
      <c r="E5" s="38"/>
      <c r="F5" s="4" t="str">
        <f t="shared" si="1"/>
        <v>남</v>
      </c>
      <c r="G5" s="30">
        <f t="shared" si="2"/>
        <v>32207</v>
      </c>
      <c r="H5" s="31" t="str">
        <f t="shared" si="3"/>
        <v>토</v>
      </c>
      <c r="I5" s="4">
        <f t="shared" si="4"/>
        <v>7</v>
      </c>
      <c r="J5" s="4">
        <f t="shared" ca="1" si="5"/>
        <v>37</v>
      </c>
      <c r="K5" s="4">
        <f t="shared" ca="1" si="6"/>
        <v>446</v>
      </c>
      <c r="L5" s="4">
        <f t="shared" ca="1" si="7"/>
        <v>13579</v>
      </c>
      <c r="M5" s="4" t="str">
        <f t="shared" ca="1" si="8"/>
        <v>37년 2개월 4일</v>
      </c>
      <c r="N5" s="3" t="s">
        <v>43</v>
      </c>
      <c r="O5" s="4" t="s">
        <v>103</v>
      </c>
      <c r="P5" s="30">
        <v>40005</v>
      </c>
      <c r="Q5" s="4">
        <f t="shared" si="9"/>
        <v>2009</v>
      </c>
      <c r="R5" s="4">
        <f t="shared" si="10"/>
        <v>7</v>
      </c>
      <c r="S5" s="4">
        <f t="shared" si="11"/>
        <v>11</v>
      </c>
      <c r="T5" s="30">
        <f t="shared" si="12"/>
        <v>40005</v>
      </c>
      <c r="U5" s="4">
        <f t="shared" si="13"/>
        <v>7</v>
      </c>
      <c r="V5" s="4">
        <f t="shared" ca="1" si="14"/>
        <v>15</v>
      </c>
      <c r="W5" s="4">
        <f t="shared" ca="1" si="15"/>
        <v>189</v>
      </c>
      <c r="X5" s="4">
        <f t="shared" ca="1" si="16"/>
        <v>5781</v>
      </c>
      <c r="Y5" s="31" t="str">
        <f t="shared" ca="1" si="17"/>
        <v>15년 9개월 28일</v>
      </c>
      <c r="Z5" s="32">
        <v>143000</v>
      </c>
      <c r="AA5" s="33" t="str">
        <f>INDEX(참조표!$C$1:$F$3, 3, MATCH(Z5, 참조표!$C$1:$F$1,1))</f>
        <v>GOLD</v>
      </c>
      <c r="AB5" s="34">
        <f ca="1">INDEX(참조표!$C$4:$F$9, MATCH(V5,참조표!$B$4:$B$9,1),MATCH(Z5,참조표!$C$1:$F$1,1))</f>
        <v>0.23</v>
      </c>
      <c r="AC5" s="34">
        <f ca="1">INDEX(참조표!$C$4:$F$9,MATCH(V5,참조표!$B$4:$B$9,1),MATCH(AA5,참조표!$C$3:$F$3,0))</f>
        <v>0.23</v>
      </c>
      <c r="AD5" s="34">
        <f ca="1">VLOOKUP(V5,참조표!$B$4:$F$9,MATCH(Z5,참조표!$C$1:$F$1,1)+1,TRUE)</f>
        <v>0.23</v>
      </c>
      <c r="AE5" s="34">
        <f ca="1">VLOOKUP(V5,참조표!$B$4:$F$9,MATCH(AA5,참조표!$C$3:$F$3,0)+1,TRUE)</f>
        <v>0.23</v>
      </c>
      <c r="AF5" s="34">
        <f ca="1">HLOOKUP(Z5,참조표!$C$1:$F$9,MATCH(V5,참조표!$B$4:$B$9,1)+3,TRUE)</f>
        <v>0.23</v>
      </c>
      <c r="AG5" s="34">
        <f ca="1">HLOOKUP(AA5,참조표!$C$3:$F$9,MATCH(V5,참조표!$B$4:$B$9,1)+1,FALSE)</f>
        <v>0.23</v>
      </c>
      <c r="AH5" s="4" t="str">
        <f t="shared" si="18"/>
        <v>hotmail</v>
      </c>
    </row>
    <row r="6" spans="1:34" ht="17.100000000000001" customHeight="1" x14ac:dyDescent="0.3">
      <c r="A6" s="4" t="str">
        <f t="shared" si="0"/>
        <v>ppororo2157-7412</v>
      </c>
      <c r="B6" s="6" t="s">
        <v>17</v>
      </c>
      <c r="C6" s="37"/>
      <c r="D6" s="4" t="s">
        <v>78</v>
      </c>
      <c r="E6" s="38"/>
      <c r="F6" s="4" t="str">
        <f t="shared" si="1"/>
        <v>여</v>
      </c>
      <c r="G6" s="30">
        <f t="shared" si="2"/>
        <v>27396</v>
      </c>
      <c r="H6" s="31" t="str">
        <f t="shared" si="3"/>
        <v>목</v>
      </c>
      <c r="I6" s="4">
        <f t="shared" si="4"/>
        <v>5</v>
      </c>
      <c r="J6" s="4">
        <f t="shared" ca="1" si="5"/>
        <v>50</v>
      </c>
      <c r="K6" s="4">
        <f t="shared" ca="1" si="6"/>
        <v>604</v>
      </c>
      <c r="L6" s="4">
        <f t="shared" ca="1" si="7"/>
        <v>18390</v>
      </c>
      <c r="M6" s="4" t="str">
        <f t="shared" ca="1" si="8"/>
        <v>50년 4개월 7일</v>
      </c>
      <c r="N6" s="2" t="s">
        <v>44</v>
      </c>
      <c r="O6" s="4" t="s">
        <v>104</v>
      </c>
      <c r="P6" s="30">
        <v>40605</v>
      </c>
      <c r="Q6" s="4">
        <f t="shared" si="9"/>
        <v>2011</v>
      </c>
      <c r="R6" s="4">
        <f t="shared" si="10"/>
        <v>3</v>
      </c>
      <c r="S6" s="4">
        <f t="shared" si="11"/>
        <v>3</v>
      </c>
      <c r="T6" s="30">
        <f t="shared" si="12"/>
        <v>40605</v>
      </c>
      <c r="U6" s="4">
        <f t="shared" si="13"/>
        <v>5</v>
      </c>
      <c r="V6" s="4">
        <f t="shared" ca="1" si="14"/>
        <v>14</v>
      </c>
      <c r="W6" s="4">
        <f t="shared" ca="1" si="15"/>
        <v>170</v>
      </c>
      <c r="X6" s="4">
        <f t="shared" ca="1" si="16"/>
        <v>5181</v>
      </c>
      <c r="Y6" s="31" t="str">
        <f t="shared" ca="1" si="17"/>
        <v>14년 2개월 6일</v>
      </c>
      <c r="Z6" s="32">
        <v>186300</v>
      </c>
      <c r="AA6" s="33" t="str">
        <f>INDEX(참조표!$C$1:$F$3, 3, MATCH(Z6, 참조표!$C$1:$F$1,1))</f>
        <v>GOLD</v>
      </c>
      <c r="AB6" s="34">
        <f ca="1">INDEX(참조표!$C$4:$F$9, MATCH(V6,참조표!$B$4:$B$9,1),MATCH(Z6,참조표!$C$1:$F$1,1))</f>
        <v>0.2</v>
      </c>
      <c r="AC6" s="34">
        <f ca="1">INDEX(참조표!$C$4:$F$9,MATCH(V6,참조표!$B$4:$B$9,1),MATCH(AA6,참조표!$C$3:$F$3,0))</f>
        <v>0.2</v>
      </c>
      <c r="AD6" s="34">
        <f ca="1">VLOOKUP(V6,참조표!$B$4:$F$9,MATCH(Z6,참조표!$C$1:$F$1,1)+1,TRUE)</f>
        <v>0.2</v>
      </c>
      <c r="AE6" s="34">
        <f ca="1">VLOOKUP(V6,참조표!$B$4:$F$9,MATCH(AA6,참조표!$C$3:$F$3,0)+1,TRUE)</f>
        <v>0.2</v>
      </c>
      <c r="AF6" s="34">
        <f ca="1">HLOOKUP(Z6,참조표!$C$1:$F$9,MATCH(V6,참조표!$B$4:$B$9,1)+3,TRUE)</f>
        <v>0.2</v>
      </c>
      <c r="AG6" s="34">
        <f ca="1">HLOOKUP(AA6,참조표!$C$3:$F$9,MATCH(V6,참조표!$B$4:$B$9,1)+1,FALSE)</f>
        <v>0.2</v>
      </c>
      <c r="AH6" s="4" t="str">
        <f t="shared" si="18"/>
        <v>hanmail</v>
      </c>
    </row>
    <row r="7" spans="1:34" ht="17.100000000000001" customHeight="1" x14ac:dyDescent="0.3">
      <c r="A7" s="4" t="str">
        <f t="shared" si="0"/>
        <v>hhphhp-4123</v>
      </c>
      <c r="B7" s="6" t="s">
        <v>18</v>
      </c>
      <c r="C7" s="37"/>
      <c r="D7" s="4" t="s">
        <v>79</v>
      </c>
      <c r="E7" s="38"/>
      <c r="F7" s="4" t="str">
        <f t="shared" si="1"/>
        <v>남</v>
      </c>
      <c r="G7" s="30">
        <f t="shared" si="2"/>
        <v>33039</v>
      </c>
      <c r="H7" s="31" t="str">
        <f t="shared" si="3"/>
        <v>금</v>
      </c>
      <c r="I7" s="4">
        <f t="shared" si="4"/>
        <v>6</v>
      </c>
      <c r="J7" s="4">
        <f t="shared" ca="1" si="5"/>
        <v>34</v>
      </c>
      <c r="K7" s="4">
        <f t="shared" ca="1" si="6"/>
        <v>418</v>
      </c>
      <c r="L7" s="4">
        <f t="shared" ca="1" si="7"/>
        <v>12747</v>
      </c>
      <c r="M7" s="4" t="str">
        <f t="shared" ca="1" si="8"/>
        <v>34년 10개월 24일</v>
      </c>
      <c r="N7" s="2" t="s">
        <v>45</v>
      </c>
      <c r="O7" s="4" t="s">
        <v>105</v>
      </c>
      <c r="P7" s="30">
        <v>43475</v>
      </c>
      <c r="Q7" s="4">
        <f t="shared" si="9"/>
        <v>2019</v>
      </c>
      <c r="R7" s="4">
        <f t="shared" si="10"/>
        <v>1</v>
      </c>
      <c r="S7" s="4">
        <f t="shared" si="11"/>
        <v>10</v>
      </c>
      <c r="T7" s="30">
        <f t="shared" si="12"/>
        <v>43475</v>
      </c>
      <c r="U7" s="4">
        <f t="shared" si="13"/>
        <v>5</v>
      </c>
      <c r="V7" s="4">
        <f t="shared" ca="1" si="14"/>
        <v>6</v>
      </c>
      <c r="W7" s="4">
        <f t="shared" ca="1" si="15"/>
        <v>75</v>
      </c>
      <c r="X7" s="4">
        <f t="shared" ca="1" si="16"/>
        <v>2311</v>
      </c>
      <c r="Y7" s="31" t="str">
        <f t="shared" ca="1" si="17"/>
        <v>6년 3개월 29일</v>
      </c>
      <c r="Z7" s="32">
        <v>400</v>
      </c>
      <c r="AA7" s="33" t="str">
        <f>INDEX(참조표!$C$1:$F$3, 3, MATCH(Z7, 참조표!$C$1:$F$1,1))</f>
        <v>BRONZE</v>
      </c>
      <c r="AB7" s="34">
        <f ca="1">INDEX(참조표!$C$4:$F$9, MATCH(V7,참조표!$B$4:$B$9,1),MATCH(Z7,참조표!$C$1:$F$1,1))</f>
        <v>0.02</v>
      </c>
      <c r="AC7" s="34">
        <f ca="1">INDEX(참조표!$C$4:$F$9,MATCH(V7,참조표!$B$4:$B$9,1),MATCH(AA7,참조표!$C$3:$F$3,0))</f>
        <v>0.02</v>
      </c>
      <c r="AD7" s="34">
        <f ca="1">VLOOKUP(V7,참조표!$B$4:$F$9,MATCH(Z7,참조표!$C$1:$F$1,1)+1,TRUE)</f>
        <v>0.02</v>
      </c>
      <c r="AE7" s="34">
        <f ca="1">VLOOKUP(V7,참조표!$B$4:$F$9,MATCH(AA7,참조표!$C$3:$F$3,0)+1,TRUE)</f>
        <v>0.02</v>
      </c>
      <c r="AF7" s="34">
        <f ca="1">HLOOKUP(Z7,참조표!$C$1:$F$9,MATCH(V7,참조표!$B$4:$B$9,1)+3,TRUE)</f>
        <v>0.02</v>
      </c>
      <c r="AG7" s="34">
        <f ca="1">HLOOKUP(AA7,참조표!$C$3:$F$9,MATCH(V7,참조표!$B$4:$B$9,1)+1,FALSE)</f>
        <v>0.02</v>
      </c>
      <c r="AH7" s="4" t="str">
        <f t="shared" si="18"/>
        <v>naver</v>
      </c>
    </row>
    <row r="8" spans="1:34" ht="17.100000000000001" customHeight="1" x14ac:dyDescent="0.3">
      <c r="A8" s="4" t="str">
        <f t="shared" si="0"/>
        <v>luvsi123-5213</v>
      </c>
      <c r="B8" s="6" t="s">
        <v>19</v>
      </c>
      <c r="C8" s="37"/>
      <c r="D8" s="4" t="s">
        <v>80</v>
      </c>
      <c r="E8" s="38"/>
      <c r="F8" s="4" t="str">
        <f t="shared" si="1"/>
        <v>여</v>
      </c>
      <c r="G8" s="30">
        <f t="shared" si="2"/>
        <v>31490</v>
      </c>
      <c r="H8" s="31" t="str">
        <f t="shared" si="3"/>
        <v>수</v>
      </c>
      <c r="I8" s="4">
        <f t="shared" si="4"/>
        <v>4</v>
      </c>
      <c r="J8" s="4">
        <f t="shared" ca="1" si="5"/>
        <v>39</v>
      </c>
      <c r="K8" s="4">
        <f t="shared" ca="1" si="6"/>
        <v>469</v>
      </c>
      <c r="L8" s="4">
        <f t="shared" ca="1" si="7"/>
        <v>14296</v>
      </c>
      <c r="M8" s="4" t="str">
        <f t="shared" ca="1" si="8"/>
        <v>39년 1개월 20일</v>
      </c>
      <c r="N8" s="2" t="s">
        <v>46</v>
      </c>
      <c r="O8" s="4" t="s">
        <v>106</v>
      </c>
      <c r="P8" s="30">
        <v>39273</v>
      </c>
      <c r="Q8" s="4">
        <f t="shared" si="9"/>
        <v>2007</v>
      </c>
      <c r="R8" s="4">
        <f t="shared" si="10"/>
        <v>7</v>
      </c>
      <c r="S8" s="4">
        <f t="shared" si="11"/>
        <v>10</v>
      </c>
      <c r="T8" s="30">
        <f t="shared" si="12"/>
        <v>39273</v>
      </c>
      <c r="U8" s="4">
        <f t="shared" si="13"/>
        <v>3</v>
      </c>
      <c r="V8" s="4">
        <f t="shared" ca="1" si="14"/>
        <v>17</v>
      </c>
      <c r="W8" s="4">
        <f t="shared" ca="1" si="15"/>
        <v>213</v>
      </c>
      <c r="X8" s="4">
        <f t="shared" ca="1" si="16"/>
        <v>6513</v>
      </c>
      <c r="Y8" s="31" t="str">
        <f t="shared" ca="1" si="17"/>
        <v>17년 9개월 29일</v>
      </c>
      <c r="Z8" s="32">
        <v>168000</v>
      </c>
      <c r="AA8" s="33" t="str">
        <f>INDEX(참조표!$C$1:$F$3, 3, MATCH(Z8, 참조표!$C$1:$F$1,1))</f>
        <v>GOLD</v>
      </c>
      <c r="AB8" s="34">
        <f ca="1">INDEX(참조표!$C$4:$F$9, MATCH(V8,참조표!$B$4:$B$9,1),MATCH(Z8,참조표!$C$1:$F$1,1))</f>
        <v>0.23</v>
      </c>
      <c r="AC8" s="34">
        <f ca="1">INDEX(참조표!$C$4:$F$9,MATCH(V8,참조표!$B$4:$B$9,1),MATCH(AA8,참조표!$C$3:$F$3,0))</f>
        <v>0.23</v>
      </c>
      <c r="AD8" s="34">
        <f ca="1">VLOOKUP(V8,참조표!$B$4:$F$9,MATCH(Z8,참조표!$C$1:$F$1,1)+1,TRUE)</f>
        <v>0.23</v>
      </c>
      <c r="AE8" s="34">
        <f ca="1">VLOOKUP(V8,참조표!$B$4:$F$9,MATCH(AA8,참조표!$C$3:$F$3,0)+1,TRUE)</f>
        <v>0.23</v>
      </c>
      <c r="AF8" s="34">
        <f ca="1">HLOOKUP(Z8,참조표!$C$1:$F$9,MATCH(V8,참조표!$B$4:$B$9,1)+3,TRUE)</f>
        <v>0.23</v>
      </c>
      <c r="AG8" s="34">
        <f ca="1">HLOOKUP(AA8,참조표!$C$3:$F$9,MATCH(V8,참조표!$B$4:$B$9,1)+1,FALSE)</f>
        <v>0.23</v>
      </c>
      <c r="AH8" s="4" t="str">
        <f t="shared" si="18"/>
        <v>hotmail</v>
      </c>
    </row>
    <row r="9" spans="1:34" ht="17.100000000000001" customHeight="1" x14ac:dyDescent="0.3">
      <c r="A9" s="4" t="str">
        <f t="shared" si="0"/>
        <v>angelyu-9635</v>
      </c>
      <c r="B9" s="6" t="s">
        <v>20</v>
      </c>
      <c r="C9" s="37"/>
      <c r="D9" s="4" t="s">
        <v>135</v>
      </c>
      <c r="E9" s="38"/>
      <c r="F9" s="4" t="str">
        <f t="shared" si="1"/>
        <v>여</v>
      </c>
      <c r="G9" s="30">
        <f t="shared" si="2"/>
        <v>34591</v>
      </c>
      <c r="H9" s="31" t="str">
        <f t="shared" si="3"/>
        <v>수</v>
      </c>
      <c r="I9" s="4">
        <f t="shared" si="4"/>
        <v>4</v>
      </c>
      <c r="J9" s="4">
        <f t="shared" ca="1" si="5"/>
        <v>30</v>
      </c>
      <c r="K9" s="4">
        <f t="shared" ca="1" si="6"/>
        <v>367</v>
      </c>
      <c r="L9" s="4">
        <f t="shared" ca="1" si="7"/>
        <v>11195</v>
      </c>
      <c r="M9" s="4" t="str">
        <f t="shared" ca="1" si="8"/>
        <v>30년 7개월 25일</v>
      </c>
      <c r="N9" s="2" t="s">
        <v>47</v>
      </c>
      <c r="O9" s="4" t="s">
        <v>107</v>
      </c>
      <c r="P9" s="30">
        <v>42383</v>
      </c>
      <c r="Q9" s="4">
        <f t="shared" si="9"/>
        <v>2016</v>
      </c>
      <c r="R9" s="4">
        <f t="shared" si="10"/>
        <v>1</v>
      </c>
      <c r="S9" s="4">
        <f t="shared" si="11"/>
        <v>14</v>
      </c>
      <c r="T9" s="30">
        <f t="shared" si="12"/>
        <v>42383</v>
      </c>
      <c r="U9" s="4">
        <f t="shared" si="13"/>
        <v>5</v>
      </c>
      <c r="V9" s="4">
        <f t="shared" ca="1" si="14"/>
        <v>9</v>
      </c>
      <c r="W9" s="4">
        <f t="shared" ca="1" si="15"/>
        <v>111</v>
      </c>
      <c r="X9" s="4">
        <f t="shared" ca="1" si="16"/>
        <v>3403</v>
      </c>
      <c r="Y9" s="31" t="str">
        <f t="shared" ca="1" si="17"/>
        <v>9년 3개월 25일</v>
      </c>
      <c r="Z9" s="32">
        <v>27010</v>
      </c>
      <c r="AA9" s="33" t="str">
        <f>INDEX(참조표!$C$1:$F$3, 3, MATCH(Z9, 참조표!$C$1:$F$1,1))</f>
        <v>SILVER</v>
      </c>
      <c r="AB9" s="34">
        <f ca="1">INDEX(참조표!$C$4:$F$9, MATCH(V9,참조표!$B$4:$B$9,1),MATCH(Z9,참조표!$C$1:$F$1,1))</f>
        <v>0.08</v>
      </c>
      <c r="AC9" s="34">
        <f ca="1">INDEX(참조표!$C$4:$F$9,MATCH(V9,참조표!$B$4:$B$9,1),MATCH(AA9,참조표!$C$3:$F$3,0))</f>
        <v>0.08</v>
      </c>
      <c r="AD9" s="34">
        <f ca="1">VLOOKUP(V9,참조표!$B$4:$F$9,MATCH(Z9,참조표!$C$1:$F$1,1)+1,TRUE)</f>
        <v>0.08</v>
      </c>
      <c r="AE9" s="34">
        <f ca="1">VLOOKUP(V9,참조표!$B$4:$F$9,MATCH(AA9,참조표!$C$3:$F$3,0)+1,TRUE)</f>
        <v>0.08</v>
      </c>
      <c r="AF9" s="34">
        <f ca="1">HLOOKUP(Z9,참조표!$C$1:$F$9,MATCH(V9,참조표!$B$4:$B$9,1)+3,TRUE)</f>
        <v>0.08</v>
      </c>
      <c r="AG9" s="34">
        <f ca="1">HLOOKUP(AA9,참조표!$C$3:$F$9,MATCH(V9,참조표!$B$4:$B$9,1)+1,FALSE)</f>
        <v>0.08</v>
      </c>
      <c r="AH9" s="4" t="str">
        <f t="shared" si="18"/>
        <v>hotmail</v>
      </c>
    </row>
    <row r="10" spans="1:34" ht="17.100000000000001" customHeight="1" x14ac:dyDescent="0.3">
      <c r="A10" s="4" t="str">
        <f t="shared" si="0"/>
        <v>teakjjingg-4613</v>
      </c>
      <c r="B10" s="6" t="s">
        <v>21</v>
      </c>
      <c r="C10" s="37"/>
      <c r="D10" s="4" t="s">
        <v>81</v>
      </c>
      <c r="E10" s="38"/>
      <c r="F10" s="4" t="str">
        <f t="shared" si="1"/>
        <v>남</v>
      </c>
      <c r="G10" s="30">
        <f t="shared" si="2"/>
        <v>29431</v>
      </c>
      <c r="H10" s="31" t="str">
        <f t="shared" si="3"/>
        <v>화</v>
      </c>
      <c r="I10" s="4">
        <f t="shared" si="4"/>
        <v>3</v>
      </c>
      <c r="J10" s="4">
        <f t="shared" ca="1" si="5"/>
        <v>44</v>
      </c>
      <c r="K10" s="4">
        <f t="shared" ca="1" si="6"/>
        <v>537</v>
      </c>
      <c r="L10" s="4">
        <f t="shared" ca="1" si="7"/>
        <v>16355</v>
      </c>
      <c r="M10" s="4" t="str">
        <f t="shared" ca="1" si="8"/>
        <v>44년 9개월 10일</v>
      </c>
      <c r="N10" s="2" t="s">
        <v>48</v>
      </c>
      <c r="O10" s="4" t="s">
        <v>108</v>
      </c>
      <c r="P10" s="30">
        <v>41245</v>
      </c>
      <c r="Q10" s="4">
        <f t="shared" si="9"/>
        <v>2012</v>
      </c>
      <c r="R10" s="4">
        <f t="shared" si="10"/>
        <v>12</v>
      </c>
      <c r="S10" s="4">
        <f t="shared" si="11"/>
        <v>2</v>
      </c>
      <c r="T10" s="30">
        <f t="shared" si="12"/>
        <v>41245</v>
      </c>
      <c r="U10" s="4">
        <f t="shared" si="13"/>
        <v>1</v>
      </c>
      <c r="V10" s="4">
        <f t="shared" ca="1" si="14"/>
        <v>12</v>
      </c>
      <c r="W10" s="4">
        <f t="shared" ca="1" si="15"/>
        <v>149</v>
      </c>
      <c r="X10" s="4">
        <f t="shared" ca="1" si="16"/>
        <v>4541</v>
      </c>
      <c r="Y10" s="31" t="str">
        <f t="shared" ca="1" si="17"/>
        <v>12년 5개월 7일</v>
      </c>
      <c r="Z10" s="32">
        <v>199000</v>
      </c>
      <c r="AA10" s="33" t="str">
        <f>INDEX(참조표!$C$1:$F$3, 3, MATCH(Z10, 참조표!$C$1:$F$1,1))</f>
        <v>GOLD</v>
      </c>
      <c r="AB10" s="34">
        <f ca="1">INDEX(참조표!$C$4:$F$9, MATCH(V10,참조표!$B$4:$B$9,1),MATCH(Z10,참조표!$C$1:$F$1,1))</f>
        <v>0.2</v>
      </c>
      <c r="AC10" s="34">
        <f ca="1">INDEX(참조표!$C$4:$F$9,MATCH(V10,참조표!$B$4:$B$9,1),MATCH(AA10,참조표!$C$3:$F$3,0))</f>
        <v>0.2</v>
      </c>
      <c r="AD10" s="34">
        <f ca="1">VLOOKUP(V10,참조표!$B$4:$F$9,MATCH(Z10,참조표!$C$1:$F$1,1)+1,TRUE)</f>
        <v>0.2</v>
      </c>
      <c r="AE10" s="34">
        <f ca="1">VLOOKUP(V10,참조표!$B$4:$F$9,MATCH(AA10,참조표!$C$3:$F$3,0)+1,TRUE)</f>
        <v>0.2</v>
      </c>
      <c r="AF10" s="34">
        <f ca="1">HLOOKUP(Z10,참조표!$C$1:$F$9,MATCH(V10,참조표!$B$4:$B$9,1)+3,TRUE)</f>
        <v>0.2</v>
      </c>
      <c r="AG10" s="34">
        <f ca="1">HLOOKUP(AA10,참조표!$C$3:$F$9,MATCH(V10,참조표!$B$4:$B$9,1)+1,FALSE)</f>
        <v>0.2</v>
      </c>
      <c r="AH10" s="4" t="str">
        <f t="shared" si="18"/>
        <v>gmail</v>
      </c>
    </row>
    <row r="11" spans="1:34" ht="17.100000000000001" customHeight="1" x14ac:dyDescent="0.3">
      <c r="A11" s="4" t="str">
        <f t="shared" si="0"/>
        <v>jangjangjw-3152</v>
      </c>
      <c r="B11" s="6" t="s">
        <v>22</v>
      </c>
      <c r="C11" s="37"/>
      <c r="D11" s="4" t="s">
        <v>82</v>
      </c>
      <c r="E11" s="38"/>
      <c r="F11" s="4" t="str">
        <f t="shared" si="1"/>
        <v>남</v>
      </c>
      <c r="G11" s="30">
        <f t="shared" si="2"/>
        <v>25914</v>
      </c>
      <c r="H11" s="31" t="str">
        <f t="shared" si="3"/>
        <v>토</v>
      </c>
      <c r="I11" s="4">
        <f t="shared" si="4"/>
        <v>7</v>
      </c>
      <c r="J11" s="4">
        <f t="shared" ca="1" si="5"/>
        <v>54</v>
      </c>
      <c r="K11" s="4">
        <f t="shared" ca="1" si="6"/>
        <v>652</v>
      </c>
      <c r="L11" s="4">
        <f t="shared" ca="1" si="7"/>
        <v>19872</v>
      </c>
      <c r="M11" s="4" t="str">
        <f t="shared" ca="1" si="8"/>
        <v>54년 4개월 27일</v>
      </c>
      <c r="N11" s="2" t="s">
        <v>49</v>
      </c>
      <c r="O11" s="4" t="s">
        <v>109</v>
      </c>
      <c r="P11" s="30">
        <v>41365</v>
      </c>
      <c r="Q11" s="4">
        <f t="shared" si="9"/>
        <v>2013</v>
      </c>
      <c r="R11" s="4">
        <f t="shared" si="10"/>
        <v>4</v>
      </c>
      <c r="S11" s="4">
        <f t="shared" si="11"/>
        <v>1</v>
      </c>
      <c r="T11" s="30">
        <f t="shared" si="12"/>
        <v>41365</v>
      </c>
      <c r="U11" s="4">
        <f t="shared" si="13"/>
        <v>2</v>
      </c>
      <c r="V11" s="4">
        <f t="shared" ca="1" si="14"/>
        <v>12</v>
      </c>
      <c r="W11" s="4">
        <f t="shared" ca="1" si="15"/>
        <v>145</v>
      </c>
      <c r="X11" s="4">
        <f t="shared" ca="1" si="16"/>
        <v>4421</v>
      </c>
      <c r="Y11" s="31" t="str">
        <f t="shared" ca="1" si="17"/>
        <v>12년 1개월 8일</v>
      </c>
      <c r="Z11" s="32">
        <v>200500</v>
      </c>
      <c r="AA11" s="33" t="str">
        <f>INDEX(참조표!$C$1:$F$3, 3, MATCH(Z11, 참조표!$C$1:$F$1,1))</f>
        <v>PURE GOLD</v>
      </c>
      <c r="AB11" s="34">
        <f ca="1">INDEX(참조표!$C$4:$F$9, MATCH(V11,참조표!$B$4:$B$9,1),MATCH(Z11,참조표!$C$1:$F$1,1))</f>
        <v>0.25</v>
      </c>
      <c r="AC11" s="34">
        <f ca="1">INDEX(참조표!$C$4:$F$9,MATCH(V11,참조표!$B$4:$B$9,1),MATCH(AA11,참조표!$C$3:$F$3,0))</f>
        <v>0.25</v>
      </c>
      <c r="AD11" s="34">
        <f ca="1">VLOOKUP(V11,참조표!$B$4:$F$9,MATCH(Z11,참조표!$C$1:$F$1,1)+1,TRUE)</f>
        <v>0.25</v>
      </c>
      <c r="AE11" s="34">
        <f ca="1">VLOOKUP(V11,참조표!$B$4:$F$9,MATCH(AA11,참조표!$C$3:$F$3,0)+1,TRUE)</f>
        <v>0.25</v>
      </c>
      <c r="AF11" s="34">
        <f ca="1">HLOOKUP(Z11,참조표!$C$1:$F$9,MATCH(V11,참조표!$B$4:$B$9,1)+3,TRUE)</f>
        <v>0.25</v>
      </c>
      <c r="AG11" s="34">
        <f ca="1">HLOOKUP(AA11,참조표!$C$3:$F$9,MATCH(V11,참조표!$B$4:$B$9,1)+1,FALSE)</f>
        <v>0.25</v>
      </c>
      <c r="AH11" s="4" t="str">
        <f t="shared" si="18"/>
        <v>daum</v>
      </c>
    </row>
    <row r="12" spans="1:34" ht="17.100000000000001" customHeight="1" x14ac:dyDescent="0.3">
      <c r="A12" s="4" t="str">
        <f t="shared" si="0"/>
        <v>doldolhkh555-8293</v>
      </c>
      <c r="B12" s="6" t="s">
        <v>23</v>
      </c>
      <c r="C12" s="37"/>
      <c r="D12" s="4" t="s">
        <v>136</v>
      </c>
      <c r="E12" s="38"/>
      <c r="F12" s="4" t="str">
        <f t="shared" si="1"/>
        <v>여</v>
      </c>
      <c r="G12" s="30">
        <f t="shared" si="2"/>
        <v>35167</v>
      </c>
      <c r="H12" s="31" t="str">
        <f t="shared" si="3"/>
        <v>금</v>
      </c>
      <c r="I12" s="4">
        <f t="shared" si="4"/>
        <v>6</v>
      </c>
      <c r="J12" s="4">
        <f t="shared" ca="1" si="5"/>
        <v>29</v>
      </c>
      <c r="K12" s="4">
        <f t="shared" ca="1" si="6"/>
        <v>348</v>
      </c>
      <c r="L12" s="4">
        <f t="shared" ca="1" si="7"/>
        <v>10619</v>
      </c>
      <c r="M12" s="4" t="str">
        <f t="shared" ca="1" si="8"/>
        <v>29년 0개월 27일</v>
      </c>
      <c r="N12" s="2" t="s">
        <v>50</v>
      </c>
      <c r="O12" s="4" t="s">
        <v>110</v>
      </c>
      <c r="P12" s="30">
        <v>43863</v>
      </c>
      <c r="Q12" s="4">
        <f t="shared" si="9"/>
        <v>2020</v>
      </c>
      <c r="R12" s="4">
        <f t="shared" si="10"/>
        <v>2</v>
      </c>
      <c r="S12" s="4">
        <f t="shared" si="11"/>
        <v>2</v>
      </c>
      <c r="T12" s="30">
        <f t="shared" si="12"/>
        <v>43863</v>
      </c>
      <c r="U12" s="4">
        <f t="shared" si="13"/>
        <v>1</v>
      </c>
      <c r="V12" s="4">
        <f t="shared" ca="1" si="14"/>
        <v>5</v>
      </c>
      <c r="W12" s="4">
        <f t="shared" ca="1" si="15"/>
        <v>63</v>
      </c>
      <c r="X12" s="4">
        <f t="shared" ca="1" si="16"/>
        <v>1923</v>
      </c>
      <c r="Y12" s="31" t="str">
        <f t="shared" ca="1" si="17"/>
        <v>5년 3개월 7일</v>
      </c>
      <c r="Z12" s="32">
        <v>3700</v>
      </c>
      <c r="AA12" s="33" t="str">
        <f>INDEX(참조표!$C$1:$F$3, 3, MATCH(Z12, 참조표!$C$1:$F$1,1))</f>
        <v>BRONZE</v>
      </c>
      <c r="AB12" s="34">
        <f ca="1">INDEX(참조표!$C$4:$F$9, MATCH(V12,참조표!$B$4:$B$9,1),MATCH(Z12,참조표!$C$1:$F$1,1))</f>
        <v>0.02</v>
      </c>
      <c r="AC12" s="34">
        <f ca="1">INDEX(참조표!$C$4:$F$9,MATCH(V12,참조표!$B$4:$B$9,1),MATCH(AA12,참조표!$C$3:$F$3,0))</f>
        <v>0.02</v>
      </c>
      <c r="AD12" s="34">
        <f ca="1">VLOOKUP(V12,참조표!$B$4:$F$9,MATCH(Z12,참조표!$C$1:$F$1,1)+1,TRUE)</f>
        <v>0.02</v>
      </c>
      <c r="AE12" s="34">
        <f ca="1">VLOOKUP(V12,참조표!$B$4:$F$9,MATCH(AA12,참조표!$C$3:$F$3,0)+1,TRUE)</f>
        <v>0.02</v>
      </c>
      <c r="AF12" s="34">
        <f ca="1">HLOOKUP(Z12,참조표!$C$1:$F$9,MATCH(V12,참조표!$B$4:$B$9,1)+3,TRUE)</f>
        <v>0.02</v>
      </c>
      <c r="AG12" s="34">
        <f ca="1">HLOOKUP(AA12,참조표!$C$3:$F$9,MATCH(V12,참조표!$B$4:$B$9,1)+1,FALSE)</f>
        <v>0.02</v>
      </c>
      <c r="AH12" s="4" t="str">
        <f t="shared" si="18"/>
        <v>hanmail</v>
      </c>
    </row>
    <row r="13" spans="1:34" ht="17.100000000000001" customHeight="1" x14ac:dyDescent="0.3">
      <c r="A13" s="4" t="str">
        <f t="shared" si="0"/>
        <v>scforever88-1599</v>
      </c>
      <c r="B13" s="6" t="s">
        <v>24</v>
      </c>
      <c r="C13" s="37"/>
      <c r="D13" s="4" t="s">
        <v>83</v>
      </c>
      <c r="E13" s="38"/>
      <c r="F13" s="4" t="str">
        <f t="shared" si="1"/>
        <v>여</v>
      </c>
      <c r="G13" s="30">
        <f t="shared" si="2"/>
        <v>32175</v>
      </c>
      <c r="H13" s="31" t="str">
        <f t="shared" si="3"/>
        <v>화</v>
      </c>
      <c r="I13" s="4">
        <f t="shared" si="4"/>
        <v>3</v>
      </c>
      <c r="J13" s="4">
        <f t="shared" ca="1" si="5"/>
        <v>37</v>
      </c>
      <c r="K13" s="4">
        <f t="shared" ca="1" si="6"/>
        <v>447</v>
      </c>
      <c r="L13" s="4">
        <f t="shared" ca="1" si="7"/>
        <v>13611</v>
      </c>
      <c r="M13" s="4" t="str">
        <f t="shared" ca="1" si="8"/>
        <v>37년 3개월 7일</v>
      </c>
      <c r="N13" s="2" t="s">
        <v>51</v>
      </c>
      <c r="O13" s="4" t="s">
        <v>111</v>
      </c>
      <c r="P13" s="30">
        <v>39676</v>
      </c>
      <c r="Q13" s="4">
        <f t="shared" si="9"/>
        <v>2008</v>
      </c>
      <c r="R13" s="4">
        <f t="shared" si="10"/>
        <v>8</v>
      </c>
      <c r="S13" s="4">
        <f t="shared" si="11"/>
        <v>16</v>
      </c>
      <c r="T13" s="30">
        <f t="shared" si="12"/>
        <v>39676</v>
      </c>
      <c r="U13" s="4">
        <f t="shared" si="13"/>
        <v>7</v>
      </c>
      <c r="V13" s="4">
        <f t="shared" ca="1" si="14"/>
        <v>16</v>
      </c>
      <c r="W13" s="4">
        <f t="shared" ca="1" si="15"/>
        <v>200</v>
      </c>
      <c r="X13" s="4">
        <f t="shared" ca="1" si="16"/>
        <v>6110</v>
      </c>
      <c r="Y13" s="31" t="str">
        <f t="shared" ca="1" si="17"/>
        <v>16년 8개월 23일</v>
      </c>
      <c r="Z13" s="32">
        <v>46000</v>
      </c>
      <c r="AA13" s="33" t="str">
        <f>INDEX(참조표!$C$1:$F$3, 3, MATCH(Z13, 참조표!$C$1:$F$1,1))</f>
        <v>SILVER</v>
      </c>
      <c r="AB13" s="34">
        <f ca="1">INDEX(참조표!$C$4:$F$9, MATCH(V13,참조표!$B$4:$B$9,1),MATCH(Z13,참조표!$C$1:$F$1,1))</f>
        <v>0.13</v>
      </c>
      <c r="AC13" s="34">
        <f ca="1">INDEX(참조표!$C$4:$F$9,MATCH(V13,참조표!$B$4:$B$9,1),MATCH(AA13,참조표!$C$3:$F$3,0))</f>
        <v>0.13</v>
      </c>
      <c r="AD13" s="34">
        <f ca="1">VLOOKUP(V13,참조표!$B$4:$F$9,MATCH(Z13,참조표!$C$1:$F$1,1)+1,TRUE)</f>
        <v>0.13</v>
      </c>
      <c r="AE13" s="34">
        <f ca="1">VLOOKUP(V13,참조표!$B$4:$F$9,MATCH(AA13,참조표!$C$3:$F$3,0)+1,TRUE)</f>
        <v>0.13</v>
      </c>
      <c r="AF13" s="34">
        <f ca="1">HLOOKUP(Z13,참조표!$C$1:$F$9,MATCH(V13,참조표!$B$4:$B$9,1)+3,TRUE)</f>
        <v>0.13</v>
      </c>
      <c r="AG13" s="34">
        <f ca="1">HLOOKUP(AA13,참조표!$C$3:$F$9,MATCH(V13,참조표!$B$4:$B$9,1)+1,FALSE)</f>
        <v>0.13</v>
      </c>
      <c r="AH13" s="4" t="str">
        <f t="shared" si="18"/>
        <v>naver</v>
      </c>
    </row>
    <row r="14" spans="1:34" ht="17.100000000000001" customHeight="1" x14ac:dyDescent="0.3">
      <c r="A14" s="4" t="str">
        <f t="shared" si="0"/>
        <v>wtgwd102-9985</v>
      </c>
      <c r="B14" s="6" t="s">
        <v>25</v>
      </c>
      <c r="C14" s="37"/>
      <c r="D14" s="4" t="s">
        <v>146</v>
      </c>
      <c r="E14" s="38"/>
      <c r="F14" s="4" t="str">
        <f t="shared" si="1"/>
        <v>남</v>
      </c>
      <c r="G14" s="30">
        <f t="shared" si="2"/>
        <v>37800</v>
      </c>
      <c r="H14" s="31" t="str">
        <f t="shared" si="3"/>
        <v>토</v>
      </c>
      <c r="I14" s="4">
        <f t="shared" si="4"/>
        <v>7</v>
      </c>
      <c r="J14" s="4">
        <f t="shared" ca="1" si="5"/>
        <v>21</v>
      </c>
      <c r="K14" s="4">
        <f t="shared" ca="1" si="6"/>
        <v>262</v>
      </c>
      <c r="L14" s="4">
        <f t="shared" ca="1" si="7"/>
        <v>7986</v>
      </c>
      <c r="M14" s="4" t="str">
        <f t="shared" ca="1" si="8"/>
        <v>21년 10개월 11일</v>
      </c>
      <c r="N14" s="2" t="s">
        <v>52</v>
      </c>
      <c r="O14" s="4" t="s">
        <v>112</v>
      </c>
      <c r="P14" s="30">
        <v>45181</v>
      </c>
      <c r="Q14" s="4">
        <f t="shared" si="9"/>
        <v>2023</v>
      </c>
      <c r="R14" s="4">
        <f t="shared" si="10"/>
        <v>9</v>
      </c>
      <c r="S14" s="4">
        <f t="shared" si="11"/>
        <v>12</v>
      </c>
      <c r="T14" s="30">
        <f t="shared" si="12"/>
        <v>45181</v>
      </c>
      <c r="U14" s="4">
        <f t="shared" si="13"/>
        <v>3</v>
      </c>
      <c r="V14" s="4">
        <f t="shared" ca="1" si="14"/>
        <v>1</v>
      </c>
      <c r="W14" s="4">
        <f t="shared" ca="1" si="15"/>
        <v>19</v>
      </c>
      <c r="X14" s="4">
        <f t="shared" ca="1" si="16"/>
        <v>605</v>
      </c>
      <c r="Y14" s="31" t="str">
        <f t="shared" ca="1" si="17"/>
        <v>1년 7개월 27일</v>
      </c>
      <c r="Z14" s="32">
        <v>300</v>
      </c>
      <c r="AA14" s="33" t="str">
        <f>INDEX(참조표!$C$1:$F$3, 3, MATCH(Z14, 참조표!$C$1:$F$1,1))</f>
        <v>BRONZE</v>
      </c>
      <c r="AB14" s="34">
        <f ca="1">INDEX(참조표!$C$4:$F$9, MATCH(V14,참조표!$B$4:$B$9,1),MATCH(Z14,참조표!$C$1:$F$1,1))</f>
        <v>0</v>
      </c>
      <c r="AC14" s="34">
        <f ca="1">INDEX(참조표!$C$4:$F$9,MATCH(V14,참조표!$B$4:$B$9,1),MATCH(AA14,참조표!$C$3:$F$3,0))</f>
        <v>0</v>
      </c>
      <c r="AD14" s="34">
        <f ca="1">VLOOKUP(V14,참조표!$B$4:$F$9,MATCH(Z14,참조표!$C$1:$F$1,1)+1,TRUE)</f>
        <v>0</v>
      </c>
      <c r="AE14" s="34">
        <f ca="1">VLOOKUP(V14,참조표!$B$4:$F$9,MATCH(AA14,참조표!$C$3:$F$3,0)+1,TRUE)</f>
        <v>0</v>
      </c>
      <c r="AF14" s="34">
        <f ca="1">HLOOKUP(Z14,참조표!$C$1:$F$9,MATCH(V14,참조표!$B$4:$B$9,1)+3,TRUE)</f>
        <v>0</v>
      </c>
      <c r="AG14" s="34">
        <f ca="1">HLOOKUP(AA14,참조표!$C$3:$F$9,MATCH(V14,참조표!$B$4:$B$9,1)+1,FALSE)</f>
        <v>0</v>
      </c>
      <c r="AH14" s="4" t="str">
        <f t="shared" si="18"/>
        <v>gamil</v>
      </c>
    </row>
    <row r="15" spans="1:34" ht="17.100000000000001" customHeight="1" x14ac:dyDescent="0.3">
      <c r="A15" s="4" t="str">
        <f t="shared" si="0"/>
        <v>sangayoe-7458</v>
      </c>
      <c r="B15" s="6" t="s">
        <v>26</v>
      </c>
      <c r="C15" s="37"/>
      <c r="D15" s="4" t="s">
        <v>137</v>
      </c>
      <c r="E15" s="38"/>
      <c r="F15" s="4" t="str">
        <f t="shared" si="1"/>
        <v>여</v>
      </c>
      <c r="G15" s="30">
        <f t="shared" si="2"/>
        <v>33388</v>
      </c>
      <c r="H15" s="31" t="str">
        <f t="shared" si="3"/>
        <v>목</v>
      </c>
      <c r="I15" s="4">
        <f t="shared" si="4"/>
        <v>5</v>
      </c>
      <c r="J15" s="4">
        <f t="shared" ca="1" si="5"/>
        <v>33</v>
      </c>
      <c r="K15" s="4">
        <f t="shared" ca="1" si="6"/>
        <v>407</v>
      </c>
      <c r="L15" s="4">
        <f t="shared" ca="1" si="7"/>
        <v>12398</v>
      </c>
      <c r="M15" s="4" t="str">
        <f t="shared" ca="1" si="8"/>
        <v>33년 11개월 9일</v>
      </c>
      <c r="N15" s="2" t="s">
        <v>53</v>
      </c>
      <c r="O15" s="4" t="s">
        <v>113</v>
      </c>
      <c r="P15" s="30">
        <v>41719</v>
      </c>
      <c r="Q15" s="4">
        <f t="shared" si="9"/>
        <v>2014</v>
      </c>
      <c r="R15" s="4">
        <f t="shared" si="10"/>
        <v>3</v>
      </c>
      <c r="S15" s="4">
        <f t="shared" si="11"/>
        <v>21</v>
      </c>
      <c r="T15" s="30">
        <f t="shared" si="12"/>
        <v>41719</v>
      </c>
      <c r="U15" s="4">
        <f t="shared" si="13"/>
        <v>6</v>
      </c>
      <c r="V15" s="4">
        <f t="shared" ca="1" si="14"/>
        <v>11</v>
      </c>
      <c r="W15" s="4">
        <f t="shared" ca="1" si="15"/>
        <v>133</v>
      </c>
      <c r="X15" s="4">
        <f t="shared" ca="1" si="16"/>
        <v>4067</v>
      </c>
      <c r="Y15" s="31" t="str">
        <f t="shared" ca="1" si="17"/>
        <v>11년 1개월 18일</v>
      </c>
      <c r="Z15" s="32">
        <v>23000</v>
      </c>
      <c r="AA15" s="33" t="str">
        <f>INDEX(참조표!$C$1:$F$3, 3, MATCH(Z15, 참조표!$C$1:$F$1,1))</f>
        <v>SILVER</v>
      </c>
      <c r="AB15" s="34">
        <f ca="1">INDEX(참조표!$C$4:$F$9, MATCH(V15,참조표!$B$4:$B$9,1),MATCH(Z15,참조표!$C$1:$F$1,1))</f>
        <v>0.1</v>
      </c>
      <c r="AC15" s="34">
        <f ca="1">INDEX(참조표!$C$4:$F$9,MATCH(V15,참조표!$B$4:$B$9,1),MATCH(AA15,참조표!$C$3:$F$3,0))</f>
        <v>0.1</v>
      </c>
      <c r="AD15" s="34">
        <f ca="1">VLOOKUP(V15,참조표!$B$4:$F$9,MATCH(Z15,참조표!$C$1:$F$1,1)+1,TRUE)</f>
        <v>0.1</v>
      </c>
      <c r="AE15" s="34">
        <f ca="1">VLOOKUP(V15,참조표!$B$4:$F$9,MATCH(AA15,참조표!$C$3:$F$3,0)+1,TRUE)</f>
        <v>0.1</v>
      </c>
      <c r="AF15" s="34">
        <f ca="1">HLOOKUP(Z15,참조표!$C$1:$F$9,MATCH(V15,참조표!$B$4:$B$9,1)+3,TRUE)</f>
        <v>0.1</v>
      </c>
      <c r="AG15" s="34">
        <f ca="1">HLOOKUP(AA15,참조표!$C$3:$F$9,MATCH(V15,참조표!$B$4:$B$9,1)+1,FALSE)</f>
        <v>0.1</v>
      </c>
      <c r="AH15" s="4" t="str">
        <f t="shared" si="18"/>
        <v>naver</v>
      </c>
    </row>
    <row r="16" spans="1:34" ht="17.100000000000001" customHeight="1" x14ac:dyDescent="0.3">
      <c r="A16" s="4" t="str">
        <f t="shared" si="0"/>
        <v>ddongyoon-9856</v>
      </c>
      <c r="B16" s="6" t="s">
        <v>27</v>
      </c>
      <c r="C16" s="37"/>
      <c r="D16" s="4" t="s">
        <v>84</v>
      </c>
      <c r="E16" s="38"/>
      <c r="F16" s="4" t="str">
        <f t="shared" si="1"/>
        <v>남</v>
      </c>
      <c r="G16" s="30">
        <f t="shared" si="2"/>
        <v>30936</v>
      </c>
      <c r="H16" s="31" t="str">
        <f t="shared" si="3"/>
        <v>화</v>
      </c>
      <c r="I16" s="4">
        <f t="shared" si="4"/>
        <v>3</v>
      </c>
      <c r="J16" s="4">
        <f t="shared" ca="1" si="5"/>
        <v>40</v>
      </c>
      <c r="K16" s="4">
        <f t="shared" ca="1" si="6"/>
        <v>487</v>
      </c>
      <c r="L16" s="4">
        <f t="shared" ca="1" si="7"/>
        <v>14850</v>
      </c>
      <c r="M16" s="4" t="str">
        <f t="shared" ca="1" si="8"/>
        <v>40년 7개월 28일</v>
      </c>
      <c r="N16" s="2" t="s">
        <v>54</v>
      </c>
      <c r="O16" s="4" t="s">
        <v>114</v>
      </c>
      <c r="P16" s="30">
        <v>42599</v>
      </c>
      <c r="Q16" s="4">
        <f t="shared" si="9"/>
        <v>2016</v>
      </c>
      <c r="R16" s="4">
        <f t="shared" si="10"/>
        <v>8</v>
      </c>
      <c r="S16" s="4">
        <f t="shared" si="11"/>
        <v>17</v>
      </c>
      <c r="T16" s="30">
        <f t="shared" si="12"/>
        <v>42599</v>
      </c>
      <c r="U16" s="4">
        <f t="shared" si="13"/>
        <v>4</v>
      </c>
      <c r="V16" s="4">
        <f t="shared" ca="1" si="14"/>
        <v>8</v>
      </c>
      <c r="W16" s="4">
        <f t="shared" ca="1" si="15"/>
        <v>104</v>
      </c>
      <c r="X16" s="4">
        <f t="shared" ca="1" si="16"/>
        <v>3187</v>
      </c>
      <c r="Y16" s="31" t="str">
        <f t="shared" ca="1" si="17"/>
        <v>8년 8개월 22일</v>
      </c>
      <c r="Z16" s="32">
        <v>154000</v>
      </c>
      <c r="AA16" s="33" t="str">
        <f>INDEX(참조표!$C$1:$F$3, 3, MATCH(Z16, 참조표!$C$1:$F$1,1))</f>
        <v>GOLD</v>
      </c>
      <c r="AB16" s="34">
        <f ca="1">INDEX(참조표!$C$4:$F$9, MATCH(V16,참조표!$B$4:$B$9,1),MATCH(Z16,참조표!$C$1:$F$1,1))</f>
        <v>0.15</v>
      </c>
      <c r="AC16" s="34">
        <f ca="1">INDEX(참조표!$C$4:$F$9,MATCH(V16,참조표!$B$4:$B$9,1),MATCH(AA16,참조표!$C$3:$F$3,0))</f>
        <v>0.15</v>
      </c>
      <c r="AD16" s="34">
        <f ca="1">VLOOKUP(V16,참조표!$B$4:$F$9,MATCH(Z16,참조표!$C$1:$F$1,1)+1,TRUE)</f>
        <v>0.15</v>
      </c>
      <c r="AE16" s="34">
        <f ca="1">VLOOKUP(V16,참조표!$B$4:$F$9,MATCH(AA16,참조표!$C$3:$F$3,0)+1,TRUE)</f>
        <v>0.15</v>
      </c>
      <c r="AF16" s="34">
        <f ca="1">HLOOKUP(Z16,참조표!$C$1:$F$9,MATCH(V16,참조표!$B$4:$B$9,1)+3,TRUE)</f>
        <v>0.15</v>
      </c>
      <c r="AG16" s="34">
        <f ca="1">HLOOKUP(AA16,참조표!$C$3:$F$9,MATCH(V16,참조표!$B$4:$B$9,1)+1,FALSE)</f>
        <v>0.15</v>
      </c>
      <c r="AH16" s="4" t="str">
        <f t="shared" si="18"/>
        <v>hotmail</v>
      </c>
    </row>
    <row r="17" spans="1:34" ht="17.100000000000001" customHeight="1" x14ac:dyDescent="0.3">
      <c r="A17" s="4" t="str">
        <f t="shared" si="0"/>
        <v>jjjjpark-6589</v>
      </c>
      <c r="B17" s="6" t="s">
        <v>28</v>
      </c>
      <c r="C17" s="37"/>
      <c r="D17" s="4" t="s">
        <v>85</v>
      </c>
      <c r="E17" s="38"/>
      <c r="F17" s="4" t="str">
        <f t="shared" si="1"/>
        <v>여</v>
      </c>
      <c r="G17" s="30">
        <f t="shared" si="2"/>
        <v>28371</v>
      </c>
      <c r="H17" s="31" t="str">
        <f t="shared" si="3"/>
        <v>토</v>
      </c>
      <c r="I17" s="4">
        <f t="shared" si="4"/>
        <v>7</v>
      </c>
      <c r="J17" s="4">
        <f t="shared" ca="1" si="5"/>
        <v>47</v>
      </c>
      <c r="K17" s="4">
        <f t="shared" ca="1" si="6"/>
        <v>572</v>
      </c>
      <c r="L17" s="4">
        <f t="shared" ca="1" si="7"/>
        <v>17415</v>
      </c>
      <c r="M17" s="4" t="str">
        <f t="shared" ca="1" si="8"/>
        <v>47년 8개월 6일</v>
      </c>
      <c r="N17" s="2" t="s">
        <v>55</v>
      </c>
      <c r="O17" s="4" t="s">
        <v>115</v>
      </c>
      <c r="P17" s="30">
        <v>41734</v>
      </c>
      <c r="Q17" s="4">
        <f t="shared" si="9"/>
        <v>2014</v>
      </c>
      <c r="R17" s="4">
        <f t="shared" si="10"/>
        <v>4</v>
      </c>
      <c r="S17" s="4">
        <f t="shared" si="11"/>
        <v>5</v>
      </c>
      <c r="T17" s="30">
        <f t="shared" si="12"/>
        <v>41734</v>
      </c>
      <c r="U17" s="4">
        <f t="shared" si="13"/>
        <v>7</v>
      </c>
      <c r="V17" s="4">
        <f t="shared" ca="1" si="14"/>
        <v>11</v>
      </c>
      <c r="W17" s="4">
        <f t="shared" ca="1" si="15"/>
        <v>133</v>
      </c>
      <c r="X17" s="4">
        <f t="shared" ca="1" si="16"/>
        <v>4052</v>
      </c>
      <c r="Y17" s="31" t="str">
        <f t="shared" ca="1" si="17"/>
        <v>11년 1개월 4일</v>
      </c>
      <c r="Z17" s="32">
        <v>110000</v>
      </c>
      <c r="AA17" s="33" t="str">
        <f>INDEX(참조표!$C$1:$F$3, 3, MATCH(Z17, 참조표!$C$1:$F$1,1))</f>
        <v>GOLD</v>
      </c>
      <c r="AB17" s="34">
        <f ca="1">INDEX(참조표!$C$4:$F$9, MATCH(V17,참조표!$B$4:$B$9,1),MATCH(Z17,참조표!$C$1:$F$1,1))</f>
        <v>0.2</v>
      </c>
      <c r="AC17" s="34">
        <f ca="1">INDEX(참조표!$C$4:$F$9,MATCH(V17,참조표!$B$4:$B$9,1),MATCH(AA17,참조표!$C$3:$F$3,0))</f>
        <v>0.2</v>
      </c>
      <c r="AD17" s="34">
        <f ca="1">VLOOKUP(V17,참조표!$B$4:$F$9,MATCH(Z17,참조표!$C$1:$F$1,1)+1,TRUE)</f>
        <v>0.2</v>
      </c>
      <c r="AE17" s="34">
        <f ca="1">VLOOKUP(V17,참조표!$B$4:$F$9,MATCH(AA17,참조표!$C$3:$F$3,0)+1,TRUE)</f>
        <v>0.2</v>
      </c>
      <c r="AF17" s="34">
        <f ca="1">HLOOKUP(Z17,참조표!$C$1:$F$9,MATCH(V17,참조표!$B$4:$B$9,1)+3,TRUE)</f>
        <v>0.2</v>
      </c>
      <c r="AG17" s="34">
        <f ca="1">HLOOKUP(AA17,참조표!$C$3:$F$9,MATCH(V17,참조표!$B$4:$B$9,1)+1,FALSE)</f>
        <v>0.2</v>
      </c>
      <c r="AH17" s="4" t="str">
        <f t="shared" si="18"/>
        <v>daum</v>
      </c>
    </row>
    <row r="18" spans="1:34" ht="17.100000000000001" customHeight="1" x14ac:dyDescent="0.3">
      <c r="A18" s="4" t="str">
        <f t="shared" si="0"/>
        <v>hopelim75-2541</v>
      </c>
      <c r="B18" s="6" t="s">
        <v>29</v>
      </c>
      <c r="C18" s="37"/>
      <c r="D18" s="4" t="s">
        <v>138</v>
      </c>
      <c r="E18" s="38"/>
      <c r="F18" s="4" t="str">
        <f t="shared" si="1"/>
        <v>여</v>
      </c>
      <c r="G18" s="30">
        <f t="shared" si="2"/>
        <v>35014</v>
      </c>
      <c r="H18" s="31" t="str">
        <f t="shared" si="3"/>
        <v>토</v>
      </c>
      <c r="I18" s="4">
        <f t="shared" si="4"/>
        <v>7</v>
      </c>
      <c r="J18" s="4">
        <f t="shared" ca="1" si="5"/>
        <v>29</v>
      </c>
      <c r="K18" s="4">
        <f t="shared" ca="1" si="6"/>
        <v>353</v>
      </c>
      <c r="L18" s="4">
        <f t="shared" ca="1" si="7"/>
        <v>10772</v>
      </c>
      <c r="M18" s="4" t="str">
        <f t="shared" ca="1" si="8"/>
        <v>29년 5개월 28일</v>
      </c>
      <c r="N18" s="2" t="s">
        <v>56</v>
      </c>
      <c r="O18" s="4" t="s">
        <v>116</v>
      </c>
      <c r="P18" s="30">
        <v>43143</v>
      </c>
      <c r="Q18" s="4">
        <f t="shared" si="9"/>
        <v>2018</v>
      </c>
      <c r="R18" s="4">
        <f t="shared" si="10"/>
        <v>2</v>
      </c>
      <c r="S18" s="4">
        <f t="shared" si="11"/>
        <v>12</v>
      </c>
      <c r="T18" s="30">
        <f t="shared" si="12"/>
        <v>43143</v>
      </c>
      <c r="U18" s="4">
        <f t="shared" si="13"/>
        <v>2</v>
      </c>
      <c r="V18" s="4">
        <f t="shared" ca="1" si="14"/>
        <v>7</v>
      </c>
      <c r="W18" s="4">
        <f t="shared" ca="1" si="15"/>
        <v>86</v>
      </c>
      <c r="X18" s="4">
        <f t="shared" ca="1" si="16"/>
        <v>2643</v>
      </c>
      <c r="Y18" s="31" t="str">
        <f t="shared" ca="1" si="17"/>
        <v>7년 2개월 27일</v>
      </c>
      <c r="Z18" s="32">
        <v>130000</v>
      </c>
      <c r="AA18" s="33" t="str">
        <f>INDEX(참조표!$C$1:$F$3, 3, MATCH(Z18, 참조표!$C$1:$F$1,1))</f>
        <v>GOLD</v>
      </c>
      <c r="AB18" s="34">
        <f ca="1">INDEX(참조표!$C$4:$F$9, MATCH(V18,참조표!$B$4:$B$9,1),MATCH(Z18,참조표!$C$1:$F$1,1))</f>
        <v>0.15</v>
      </c>
      <c r="AC18" s="34">
        <f ca="1">INDEX(참조표!$C$4:$F$9,MATCH(V18,참조표!$B$4:$B$9,1),MATCH(AA18,참조표!$C$3:$F$3,0))</f>
        <v>0.15</v>
      </c>
      <c r="AD18" s="34">
        <f ca="1">VLOOKUP(V18,참조표!$B$4:$F$9,MATCH(Z18,참조표!$C$1:$F$1,1)+1,TRUE)</f>
        <v>0.15</v>
      </c>
      <c r="AE18" s="34">
        <f ca="1">VLOOKUP(V18,참조표!$B$4:$F$9,MATCH(AA18,참조표!$C$3:$F$3,0)+1,TRUE)</f>
        <v>0.15</v>
      </c>
      <c r="AF18" s="34">
        <f ca="1">HLOOKUP(Z18,참조표!$C$1:$F$9,MATCH(V18,참조표!$B$4:$B$9,1)+3,TRUE)</f>
        <v>0.15</v>
      </c>
      <c r="AG18" s="34">
        <f ca="1">HLOOKUP(AA18,참조표!$C$3:$F$9,MATCH(V18,참조표!$B$4:$B$9,1)+1,FALSE)</f>
        <v>0.15</v>
      </c>
      <c r="AH18" s="4" t="str">
        <f t="shared" si="18"/>
        <v>naver</v>
      </c>
    </row>
    <row r="19" spans="1:34" ht="17.100000000000001" customHeight="1" x14ac:dyDescent="0.3">
      <c r="A19" s="4" t="str">
        <f t="shared" si="0"/>
        <v>seosyjsh12-7941</v>
      </c>
      <c r="B19" s="6" t="s">
        <v>30</v>
      </c>
      <c r="C19" s="37"/>
      <c r="D19" s="4" t="s">
        <v>86</v>
      </c>
      <c r="E19" s="38"/>
      <c r="F19" s="4" t="str">
        <f t="shared" si="1"/>
        <v>여</v>
      </c>
      <c r="G19" s="30">
        <f t="shared" si="2"/>
        <v>30227</v>
      </c>
      <c r="H19" s="31" t="str">
        <f t="shared" si="3"/>
        <v>일</v>
      </c>
      <c r="I19" s="4">
        <f t="shared" si="4"/>
        <v>1</v>
      </c>
      <c r="J19" s="4">
        <f t="shared" ca="1" si="5"/>
        <v>42</v>
      </c>
      <c r="K19" s="4">
        <f t="shared" ca="1" si="6"/>
        <v>511</v>
      </c>
      <c r="L19" s="4">
        <f t="shared" ca="1" si="7"/>
        <v>15559</v>
      </c>
      <c r="M19" s="4" t="str">
        <f t="shared" ca="1" si="8"/>
        <v>42년 7개월 6일</v>
      </c>
      <c r="N19" s="2" t="s">
        <v>57</v>
      </c>
      <c r="O19" s="4" t="s">
        <v>117</v>
      </c>
      <c r="P19" s="30">
        <v>40072</v>
      </c>
      <c r="Q19" s="4">
        <f t="shared" si="9"/>
        <v>2009</v>
      </c>
      <c r="R19" s="4">
        <f t="shared" si="10"/>
        <v>9</v>
      </c>
      <c r="S19" s="4">
        <f t="shared" si="11"/>
        <v>16</v>
      </c>
      <c r="T19" s="30">
        <f t="shared" si="12"/>
        <v>40072</v>
      </c>
      <c r="U19" s="4">
        <f t="shared" si="13"/>
        <v>4</v>
      </c>
      <c r="V19" s="4">
        <f t="shared" ca="1" si="14"/>
        <v>15</v>
      </c>
      <c r="W19" s="4">
        <f t="shared" ca="1" si="15"/>
        <v>187</v>
      </c>
      <c r="X19" s="4">
        <f t="shared" ca="1" si="16"/>
        <v>5714</v>
      </c>
      <c r="Y19" s="31" t="str">
        <f t="shared" ca="1" si="17"/>
        <v>15년 7개월 23일</v>
      </c>
      <c r="Z19" s="32">
        <v>210300</v>
      </c>
      <c r="AA19" s="33" t="str">
        <f>INDEX(참조표!$C$1:$F$3, 3, MATCH(Z19, 참조표!$C$1:$F$1,1))</f>
        <v>PURE GOLD</v>
      </c>
      <c r="AB19" s="34">
        <f ca="1">INDEX(참조표!$C$4:$F$9, MATCH(V19,참조표!$B$4:$B$9,1),MATCH(Z19,참조표!$C$1:$F$1,1))</f>
        <v>0.3</v>
      </c>
      <c r="AC19" s="34">
        <f ca="1">INDEX(참조표!$C$4:$F$9,MATCH(V19,참조표!$B$4:$B$9,1),MATCH(AA19,참조표!$C$3:$F$3,0))</f>
        <v>0.3</v>
      </c>
      <c r="AD19" s="34">
        <f ca="1">VLOOKUP(V19,참조표!$B$4:$F$9,MATCH(Z19,참조표!$C$1:$F$1,1)+1,TRUE)</f>
        <v>0.3</v>
      </c>
      <c r="AE19" s="34">
        <f ca="1">VLOOKUP(V19,참조표!$B$4:$F$9,MATCH(AA19,참조표!$C$3:$F$3,0)+1,TRUE)</f>
        <v>0.3</v>
      </c>
      <c r="AF19" s="34">
        <f ca="1">HLOOKUP(Z19,참조표!$C$1:$F$9,MATCH(V19,참조표!$B$4:$B$9,1)+3,TRUE)</f>
        <v>0.3</v>
      </c>
      <c r="AG19" s="34">
        <f ca="1">HLOOKUP(AA19,참조표!$C$3:$F$9,MATCH(V19,참조표!$B$4:$B$9,1)+1,FALSE)</f>
        <v>0.3</v>
      </c>
      <c r="AH19" s="4" t="str">
        <f t="shared" si="18"/>
        <v>gmail</v>
      </c>
    </row>
    <row r="20" spans="1:34" ht="17.100000000000001" customHeight="1" x14ac:dyDescent="0.3">
      <c r="A20" s="4" t="str">
        <f t="shared" si="0"/>
        <v>reuploadkim2-3258</v>
      </c>
      <c r="B20" s="6" t="s">
        <v>31</v>
      </c>
      <c r="C20" s="37"/>
      <c r="D20" s="4" t="s">
        <v>87</v>
      </c>
      <c r="E20" s="38"/>
      <c r="F20" s="4" t="str">
        <f t="shared" si="1"/>
        <v>남</v>
      </c>
      <c r="G20" s="30">
        <f t="shared" si="2"/>
        <v>32147</v>
      </c>
      <c r="H20" s="31" t="str">
        <f t="shared" si="3"/>
        <v>화</v>
      </c>
      <c r="I20" s="4">
        <f t="shared" si="4"/>
        <v>3</v>
      </c>
      <c r="J20" s="4">
        <f t="shared" ca="1" si="5"/>
        <v>37</v>
      </c>
      <c r="K20" s="4">
        <f t="shared" ca="1" si="6"/>
        <v>448</v>
      </c>
      <c r="L20" s="4">
        <f t="shared" ca="1" si="7"/>
        <v>13639</v>
      </c>
      <c r="M20" s="4" t="str">
        <f t="shared" ca="1" si="8"/>
        <v>37년 4개월 4일</v>
      </c>
      <c r="N20" s="2" t="s">
        <v>58</v>
      </c>
      <c r="O20" s="4" t="s">
        <v>118</v>
      </c>
      <c r="P20" s="30">
        <v>40477</v>
      </c>
      <c r="Q20" s="4">
        <f t="shared" si="9"/>
        <v>2010</v>
      </c>
      <c r="R20" s="4">
        <f t="shared" si="10"/>
        <v>10</v>
      </c>
      <c r="S20" s="4">
        <f t="shared" si="11"/>
        <v>26</v>
      </c>
      <c r="T20" s="30">
        <f t="shared" si="12"/>
        <v>40477</v>
      </c>
      <c r="U20" s="4">
        <f t="shared" si="13"/>
        <v>3</v>
      </c>
      <c r="V20" s="4">
        <f t="shared" ca="1" si="14"/>
        <v>14</v>
      </c>
      <c r="W20" s="4">
        <f t="shared" ca="1" si="15"/>
        <v>174</v>
      </c>
      <c r="X20" s="4">
        <f t="shared" ca="1" si="16"/>
        <v>5309</v>
      </c>
      <c r="Y20" s="31" t="str">
        <f t="shared" ca="1" si="17"/>
        <v>14년 6개월 13일</v>
      </c>
      <c r="Z20" s="32">
        <v>68100</v>
      </c>
      <c r="AA20" s="33" t="str">
        <f>INDEX(참조표!$C$1:$F$3, 3, MATCH(Z20, 참조표!$C$1:$F$1,1))</f>
        <v>SILVER</v>
      </c>
      <c r="AB20" s="34">
        <f ca="1">INDEX(참조표!$C$4:$F$9, MATCH(V20,참조표!$B$4:$B$9,1),MATCH(Z20,참조표!$C$1:$F$1,1))</f>
        <v>0.1</v>
      </c>
      <c r="AC20" s="34">
        <f ca="1">INDEX(참조표!$C$4:$F$9,MATCH(V20,참조표!$B$4:$B$9,1),MATCH(AA20,참조표!$C$3:$F$3,0))</f>
        <v>0.1</v>
      </c>
      <c r="AD20" s="34">
        <f ca="1">VLOOKUP(V20,참조표!$B$4:$F$9,MATCH(Z20,참조표!$C$1:$F$1,1)+1,TRUE)</f>
        <v>0.1</v>
      </c>
      <c r="AE20" s="34">
        <f ca="1">VLOOKUP(V20,참조표!$B$4:$F$9,MATCH(AA20,참조표!$C$3:$F$3,0)+1,TRUE)</f>
        <v>0.1</v>
      </c>
      <c r="AF20" s="34">
        <f ca="1">HLOOKUP(Z20,참조표!$C$1:$F$9,MATCH(V20,참조표!$B$4:$B$9,1)+3,TRUE)</f>
        <v>0.1</v>
      </c>
      <c r="AG20" s="34">
        <f ca="1">HLOOKUP(AA20,참조표!$C$3:$F$9,MATCH(V20,참조표!$B$4:$B$9,1)+1,FALSE)</f>
        <v>0.1</v>
      </c>
      <c r="AH20" s="4" t="str">
        <f t="shared" si="18"/>
        <v>gmail</v>
      </c>
    </row>
    <row r="21" spans="1:34" ht="16.899999999999999" customHeight="1" x14ac:dyDescent="0.3">
      <c r="A21" s="4" t="str">
        <f t="shared" si="0"/>
        <v>jjongmani-6521</v>
      </c>
      <c r="B21" s="6" t="s">
        <v>5</v>
      </c>
      <c r="C21" s="37"/>
      <c r="D21" s="4" t="s">
        <v>147</v>
      </c>
      <c r="E21" s="38"/>
      <c r="F21" s="4" t="str">
        <f t="shared" si="1"/>
        <v>남</v>
      </c>
      <c r="G21" s="30">
        <f t="shared" si="2"/>
        <v>37314</v>
      </c>
      <c r="H21" s="31" t="str">
        <f t="shared" si="3"/>
        <v>수</v>
      </c>
      <c r="I21" s="4">
        <f t="shared" si="4"/>
        <v>4</v>
      </c>
      <c r="J21" s="4">
        <f t="shared" ca="1" si="5"/>
        <v>23</v>
      </c>
      <c r="K21" s="4">
        <f t="shared" ca="1" si="6"/>
        <v>278</v>
      </c>
      <c r="L21" s="4">
        <f t="shared" ca="1" si="7"/>
        <v>8472</v>
      </c>
      <c r="M21" s="4" t="str">
        <f t="shared" ca="1" si="8"/>
        <v>23년 2개월 12일</v>
      </c>
      <c r="N21" s="2" t="s">
        <v>59</v>
      </c>
      <c r="O21" s="4" t="s">
        <v>119</v>
      </c>
      <c r="P21" s="30">
        <v>44623</v>
      </c>
      <c r="Q21" s="4">
        <f t="shared" si="9"/>
        <v>2022</v>
      </c>
      <c r="R21" s="4">
        <f t="shared" si="10"/>
        <v>3</v>
      </c>
      <c r="S21" s="4">
        <f t="shared" si="11"/>
        <v>3</v>
      </c>
      <c r="T21" s="30">
        <f t="shared" si="12"/>
        <v>44623</v>
      </c>
      <c r="U21" s="4">
        <f t="shared" si="13"/>
        <v>5</v>
      </c>
      <c r="V21" s="4">
        <f t="shared" ca="1" si="14"/>
        <v>3</v>
      </c>
      <c r="W21" s="4">
        <f t="shared" ca="1" si="15"/>
        <v>38</v>
      </c>
      <c r="X21" s="4">
        <f t="shared" ca="1" si="16"/>
        <v>1163</v>
      </c>
      <c r="Y21" s="31" t="str">
        <f t="shared" ca="1" si="17"/>
        <v>3년 2개월 6일</v>
      </c>
      <c r="Z21" s="32">
        <v>16700</v>
      </c>
      <c r="AA21" s="33" t="str">
        <f>INDEX(참조표!$C$1:$F$3, 3, MATCH(Z21, 참조표!$C$1:$F$1,1))</f>
        <v>SILVER</v>
      </c>
      <c r="AB21" s="34">
        <f ca="1">INDEX(참조표!$C$4:$F$9, MATCH(V21,참조표!$B$4:$B$9,1),MATCH(Z21,참조표!$C$1:$F$1,1))</f>
        <v>0.05</v>
      </c>
      <c r="AC21" s="34">
        <f ca="1">INDEX(참조표!$C$4:$F$9,MATCH(V21,참조표!$B$4:$B$9,1),MATCH(AA21,참조표!$C$3:$F$3,0))</f>
        <v>0.05</v>
      </c>
      <c r="AD21" s="34">
        <f ca="1">VLOOKUP(V21,참조표!$B$4:$F$9,MATCH(Z21,참조표!$C$1:$F$1,1)+1,TRUE)</f>
        <v>0.05</v>
      </c>
      <c r="AE21" s="34">
        <f ca="1">VLOOKUP(V21,참조표!$B$4:$F$9,MATCH(AA21,참조표!$C$3:$F$3,0)+1,TRUE)</f>
        <v>0.05</v>
      </c>
      <c r="AF21" s="34">
        <f ca="1">HLOOKUP(Z21,참조표!$C$1:$F$9,MATCH(V21,참조표!$B$4:$B$9,1)+3,TRUE)</f>
        <v>0.05</v>
      </c>
      <c r="AG21" s="34">
        <f ca="1">HLOOKUP(AA21,참조표!$C$3:$F$9,MATCH(V21,참조표!$B$4:$B$9,1)+1,FALSE)</f>
        <v>0.05</v>
      </c>
      <c r="AH21" s="4" t="str">
        <f t="shared" si="18"/>
        <v>hotmail</v>
      </c>
    </row>
    <row r="22" spans="1:34" ht="17.100000000000001" customHeight="1" x14ac:dyDescent="0.3">
      <c r="A22" s="4" t="str">
        <f t="shared" si="0"/>
        <v>eachother-4532</v>
      </c>
      <c r="B22" s="6" t="s">
        <v>6</v>
      </c>
      <c r="C22" s="37"/>
      <c r="D22" s="4" t="s">
        <v>88</v>
      </c>
      <c r="E22" s="38"/>
      <c r="F22" s="4" t="str">
        <f t="shared" si="1"/>
        <v>남</v>
      </c>
      <c r="G22" s="30">
        <f t="shared" si="2"/>
        <v>30584</v>
      </c>
      <c r="H22" s="31" t="str">
        <f t="shared" si="3"/>
        <v>일</v>
      </c>
      <c r="I22" s="4">
        <f t="shared" si="4"/>
        <v>1</v>
      </c>
      <c r="J22" s="4">
        <f t="shared" ca="1" si="5"/>
        <v>41</v>
      </c>
      <c r="K22" s="4">
        <f t="shared" ca="1" si="6"/>
        <v>499</v>
      </c>
      <c r="L22" s="4">
        <f t="shared" ca="1" si="7"/>
        <v>15202</v>
      </c>
      <c r="M22" s="4" t="str">
        <f t="shared" ca="1" si="8"/>
        <v>41년 7개월 14일</v>
      </c>
      <c r="N22" s="2" t="s">
        <v>61</v>
      </c>
      <c r="O22" s="4" t="s">
        <v>120</v>
      </c>
      <c r="P22" s="30">
        <v>43434</v>
      </c>
      <c r="Q22" s="4">
        <f t="shared" si="9"/>
        <v>2018</v>
      </c>
      <c r="R22" s="4">
        <f t="shared" si="10"/>
        <v>11</v>
      </c>
      <c r="S22" s="4">
        <f t="shared" si="11"/>
        <v>30</v>
      </c>
      <c r="T22" s="30">
        <f t="shared" si="12"/>
        <v>43434</v>
      </c>
      <c r="U22" s="4">
        <f t="shared" si="13"/>
        <v>6</v>
      </c>
      <c r="V22" s="4">
        <f t="shared" ca="1" si="14"/>
        <v>6</v>
      </c>
      <c r="W22" s="4">
        <f t="shared" ca="1" si="15"/>
        <v>77</v>
      </c>
      <c r="X22" s="4">
        <f t="shared" ca="1" si="16"/>
        <v>2352</v>
      </c>
      <c r="Y22" s="31" t="str">
        <f t="shared" ca="1" si="17"/>
        <v>6년 5개월 9일</v>
      </c>
      <c r="Z22" s="32">
        <v>9200</v>
      </c>
      <c r="AA22" s="33" t="str">
        <f>INDEX(참조표!$C$1:$F$3, 3, MATCH(Z22, 참조표!$C$1:$F$1,1))</f>
        <v>BRONZE</v>
      </c>
      <c r="AB22" s="34">
        <f ca="1">INDEX(참조표!$C$4:$F$9, MATCH(V22,참조표!$B$4:$B$9,1),MATCH(Z22,참조표!$C$1:$F$1,1))</f>
        <v>0.02</v>
      </c>
      <c r="AC22" s="34">
        <f ca="1">INDEX(참조표!$C$4:$F$9,MATCH(V22,참조표!$B$4:$B$9,1),MATCH(AA22,참조표!$C$3:$F$3,0))</f>
        <v>0.02</v>
      </c>
      <c r="AD22" s="34">
        <f ca="1">VLOOKUP(V22,참조표!$B$4:$F$9,MATCH(Z22,참조표!$C$1:$F$1,1)+1,TRUE)</f>
        <v>0.02</v>
      </c>
      <c r="AE22" s="34">
        <f ca="1">VLOOKUP(V22,참조표!$B$4:$F$9,MATCH(AA22,참조표!$C$3:$F$3,0)+1,TRUE)</f>
        <v>0.02</v>
      </c>
      <c r="AF22" s="34">
        <f ca="1">HLOOKUP(Z22,참조표!$C$1:$F$9,MATCH(V22,참조표!$B$4:$B$9,1)+3,TRUE)</f>
        <v>0.02</v>
      </c>
      <c r="AG22" s="34">
        <f ca="1">HLOOKUP(AA22,참조표!$C$3:$F$9,MATCH(V22,참조표!$B$4:$B$9,1)+1,FALSE)</f>
        <v>0.02</v>
      </c>
      <c r="AH22" s="4" t="str">
        <f t="shared" si="18"/>
        <v>hotmail</v>
      </c>
    </row>
    <row r="23" spans="1:34" ht="17.100000000000001" customHeight="1" x14ac:dyDescent="0.3">
      <c r="A23" s="4" t="str">
        <f t="shared" si="0"/>
        <v>victorymink-1347</v>
      </c>
      <c r="B23" s="6" t="s">
        <v>32</v>
      </c>
      <c r="C23" s="37"/>
      <c r="D23" s="4" t="s">
        <v>89</v>
      </c>
      <c r="E23" s="38"/>
      <c r="F23" s="4" t="str">
        <f t="shared" si="1"/>
        <v>남</v>
      </c>
      <c r="G23" s="30">
        <f t="shared" si="2"/>
        <v>27621</v>
      </c>
      <c r="H23" s="31" t="str">
        <f t="shared" si="3"/>
        <v>금</v>
      </c>
      <c r="I23" s="4">
        <f t="shared" si="4"/>
        <v>6</v>
      </c>
      <c r="J23" s="4">
        <f t="shared" ca="1" si="5"/>
        <v>49</v>
      </c>
      <c r="K23" s="4">
        <f t="shared" ca="1" si="6"/>
        <v>596</v>
      </c>
      <c r="L23" s="4">
        <f t="shared" ca="1" si="7"/>
        <v>18165</v>
      </c>
      <c r="M23" s="4" t="str">
        <f t="shared" ca="1" si="8"/>
        <v>49년 8개월 24일</v>
      </c>
      <c r="N23" s="2" t="s">
        <v>60</v>
      </c>
      <c r="O23" s="4" t="s">
        <v>121</v>
      </c>
      <c r="P23" s="30">
        <v>42550</v>
      </c>
      <c r="Q23" s="4">
        <f t="shared" si="9"/>
        <v>2016</v>
      </c>
      <c r="R23" s="4">
        <f t="shared" si="10"/>
        <v>6</v>
      </c>
      <c r="S23" s="4">
        <f t="shared" si="11"/>
        <v>29</v>
      </c>
      <c r="T23" s="30">
        <f t="shared" si="12"/>
        <v>42550</v>
      </c>
      <c r="U23" s="4">
        <f t="shared" si="13"/>
        <v>4</v>
      </c>
      <c r="V23" s="4">
        <f t="shared" ca="1" si="14"/>
        <v>8</v>
      </c>
      <c r="W23" s="4">
        <f t="shared" ca="1" si="15"/>
        <v>106</v>
      </c>
      <c r="X23" s="4">
        <f t="shared" ca="1" si="16"/>
        <v>3236</v>
      </c>
      <c r="Y23" s="31" t="str">
        <f t="shared" ca="1" si="17"/>
        <v>8년 10개월 10일</v>
      </c>
      <c r="Z23" s="32">
        <v>32100</v>
      </c>
      <c r="AA23" s="33" t="str">
        <f>INDEX(참조표!$C$1:$F$3, 3, MATCH(Z23, 참조표!$C$1:$F$1,1))</f>
        <v>SILVER</v>
      </c>
      <c r="AB23" s="34">
        <f ca="1">INDEX(참조표!$C$4:$F$9, MATCH(V23,참조표!$B$4:$B$9,1),MATCH(Z23,참조표!$C$1:$F$1,1))</f>
        <v>0.08</v>
      </c>
      <c r="AC23" s="34">
        <f ca="1">INDEX(참조표!$C$4:$F$9,MATCH(V23,참조표!$B$4:$B$9,1),MATCH(AA23,참조표!$C$3:$F$3,0))</f>
        <v>0.08</v>
      </c>
      <c r="AD23" s="34">
        <f ca="1">VLOOKUP(V23,참조표!$B$4:$F$9,MATCH(Z23,참조표!$C$1:$F$1,1)+1,TRUE)</f>
        <v>0.08</v>
      </c>
      <c r="AE23" s="34">
        <f ca="1">VLOOKUP(V23,참조표!$B$4:$F$9,MATCH(AA23,참조표!$C$3:$F$3,0)+1,TRUE)</f>
        <v>0.08</v>
      </c>
      <c r="AF23" s="34">
        <f ca="1">HLOOKUP(Z23,참조표!$C$1:$F$9,MATCH(V23,참조표!$B$4:$B$9,1)+3,TRUE)</f>
        <v>0.08</v>
      </c>
      <c r="AG23" s="34">
        <f ca="1">HLOOKUP(AA23,참조표!$C$3:$F$9,MATCH(V23,참조표!$B$4:$B$9,1)+1,FALSE)</f>
        <v>0.08</v>
      </c>
      <c r="AH23" s="4" t="str">
        <f t="shared" si="18"/>
        <v>hanmail</v>
      </c>
    </row>
    <row r="24" spans="1:34" ht="17.100000000000001" customHeight="1" x14ac:dyDescent="0.3">
      <c r="A24" s="4" t="str">
        <f t="shared" si="0"/>
        <v>yeslee84-4866</v>
      </c>
      <c r="B24" s="6" t="s">
        <v>33</v>
      </c>
      <c r="C24" s="37"/>
      <c r="D24" s="4" t="s">
        <v>90</v>
      </c>
      <c r="E24" s="38"/>
      <c r="F24" s="4" t="str">
        <f t="shared" si="1"/>
        <v>여</v>
      </c>
      <c r="G24" s="30">
        <f t="shared" si="2"/>
        <v>30861</v>
      </c>
      <c r="H24" s="31" t="str">
        <f t="shared" si="3"/>
        <v>목</v>
      </c>
      <c r="I24" s="4">
        <f t="shared" si="4"/>
        <v>5</v>
      </c>
      <c r="J24" s="4">
        <f t="shared" ca="1" si="5"/>
        <v>40</v>
      </c>
      <c r="K24" s="4">
        <f t="shared" ca="1" si="6"/>
        <v>490</v>
      </c>
      <c r="L24" s="4">
        <f t="shared" ca="1" si="7"/>
        <v>14925</v>
      </c>
      <c r="M24" s="4" t="str">
        <f t="shared" ca="1" si="8"/>
        <v>40년 10개월 11일</v>
      </c>
      <c r="N24" s="2" t="s">
        <v>62</v>
      </c>
      <c r="O24" s="4" t="s">
        <v>122</v>
      </c>
      <c r="P24" s="30">
        <v>38491</v>
      </c>
      <c r="Q24" s="4">
        <f t="shared" si="9"/>
        <v>2005</v>
      </c>
      <c r="R24" s="4">
        <f t="shared" si="10"/>
        <v>5</v>
      </c>
      <c r="S24" s="4">
        <f t="shared" si="11"/>
        <v>19</v>
      </c>
      <c r="T24" s="30">
        <f t="shared" si="12"/>
        <v>38491</v>
      </c>
      <c r="U24" s="4">
        <f t="shared" si="13"/>
        <v>5</v>
      </c>
      <c r="V24" s="4">
        <f t="shared" ca="1" si="14"/>
        <v>19</v>
      </c>
      <c r="W24" s="4">
        <f t="shared" ca="1" si="15"/>
        <v>239</v>
      </c>
      <c r="X24" s="4">
        <f t="shared" ca="1" si="16"/>
        <v>7295</v>
      </c>
      <c r="Y24" s="31" t="str">
        <f t="shared" ca="1" si="17"/>
        <v>19년 11개월 20일</v>
      </c>
      <c r="Z24" s="32">
        <v>142000</v>
      </c>
      <c r="AA24" s="33" t="str">
        <f>INDEX(참조표!$C$1:$F$3, 3, MATCH(Z24, 참조표!$C$1:$F$1,1))</f>
        <v>GOLD</v>
      </c>
      <c r="AB24" s="34">
        <f ca="1">INDEX(참조표!$C$4:$F$9, MATCH(V24,참조표!$B$4:$B$9,1),MATCH(Z24,참조표!$C$1:$F$1,1))</f>
        <v>0.23</v>
      </c>
      <c r="AC24" s="34">
        <f ca="1">INDEX(참조표!$C$4:$F$9,MATCH(V24,참조표!$B$4:$B$9,1),MATCH(AA24,참조표!$C$3:$F$3,0))</f>
        <v>0.23</v>
      </c>
      <c r="AD24" s="34">
        <f ca="1">VLOOKUP(V24,참조표!$B$4:$F$9,MATCH(Z24,참조표!$C$1:$F$1,1)+1,TRUE)</f>
        <v>0.23</v>
      </c>
      <c r="AE24" s="34">
        <f ca="1">VLOOKUP(V24,참조표!$B$4:$F$9,MATCH(AA24,참조표!$C$3:$F$3,0)+1,TRUE)</f>
        <v>0.23</v>
      </c>
      <c r="AF24" s="34">
        <f ca="1">HLOOKUP(Z24,참조표!$C$1:$F$9,MATCH(V24,참조표!$B$4:$B$9,1)+3,TRUE)</f>
        <v>0.23</v>
      </c>
      <c r="AG24" s="34">
        <f ca="1">HLOOKUP(AA24,참조표!$C$3:$F$9,MATCH(V24,참조표!$B$4:$B$9,1)+1,FALSE)</f>
        <v>0.23</v>
      </c>
      <c r="AH24" s="4" t="str">
        <f t="shared" si="18"/>
        <v>naver</v>
      </c>
    </row>
    <row r="25" spans="1:34" ht="17.100000000000001" customHeight="1" x14ac:dyDescent="0.3">
      <c r="A25" s="4" t="str">
        <f t="shared" si="0"/>
        <v>jiyoungida-9762</v>
      </c>
      <c r="B25" s="6" t="s">
        <v>34</v>
      </c>
      <c r="C25" s="37"/>
      <c r="D25" s="4" t="s">
        <v>91</v>
      </c>
      <c r="E25" s="38"/>
      <c r="F25" s="4" t="str">
        <f t="shared" si="1"/>
        <v>여</v>
      </c>
      <c r="G25" s="30">
        <f t="shared" si="2"/>
        <v>31811</v>
      </c>
      <c r="H25" s="31" t="str">
        <f t="shared" si="3"/>
        <v>화</v>
      </c>
      <c r="I25" s="4">
        <f t="shared" si="4"/>
        <v>3</v>
      </c>
      <c r="J25" s="4">
        <f t="shared" ca="1" si="5"/>
        <v>38</v>
      </c>
      <c r="K25" s="4">
        <f t="shared" ca="1" si="6"/>
        <v>459</v>
      </c>
      <c r="L25" s="4">
        <f t="shared" ca="1" si="7"/>
        <v>13975</v>
      </c>
      <c r="M25" s="4" t="str">
        <f t="shared" ca="1" si="8"/>
        <v>38년 3개월 6일</v>
      </c>
      <c r="N25" s="2" t="s">
        <v>63</v>
      </c>
      <c r="O25" s="4" t="s">
        <v>123</v>
      </c>
      <c r="P25" s="30">
        <v>42273</v>
      </c>
      <c r="Q25" s="4">
        <f t="shared" si="9"/>
        <v>2015</v>
      </c>
      <c r="R25" s="4">
        <f t="shared" si="10"/>
        <v>9</v>
      </c>
      <c r="S25" s="4">
        <f t="shared" si="11"/>
        <v>26</v>
      </c>
      <c r="T25" s="30">
        <f t="shared" si="12"/>
        <v>42273</v>
      </c>
      <c r="U25" s="4">
        <f t="shared" si="13"/>
        <v>7</v>
      </c>
      <c r="V25" s="4">
        <f t="shared" ca="1" si="14"/>
        <v>9</v>
      </c>
      <c r="W25" s="4">
        <f t="shared" ca="1" si="15"/>
        <v>115</v>
      </c>
      <c r="X25" s="4">
        <f t="shared" ca="1" si="16"/>
        <v>3513</v>
      </c>
      <c r="Y25" s="31" t="str">
        <f t="shared" ca="1" si="17"/>
        <v>9년 7개월 13일</v>
      </c>
      <c r="Z25" s="32">
        <v>100500</v>
      </c>
      <c r="AA25" s="33" t="str">
        <f>INDEX(참조표!$C$1:$F$3, 3, MATCH(Z25, 참조표!$C$1:$F$1,1))</f>
        <v>GOLD</v>
      </c>
      <c r="AB25" s="34">
        <f ca="1">INDEX(참조표!$C$4:$F$9, MATCH(V25,참조표!$B$4:$B$9,1),MATCH(Z25,참조표!$C$1:$F$1,1))</f>
        <v>0.15</v>
      </c>
      <c r="AC25" s="34">
        <f ca="1">INDEX(참조표!$C$4:$F$9,MATCH(V25,참조표!$B$4:$B$9,1),MATCH(AA25,참조표!$C$3:$F$3,0))</f>
        <v>0.15</v>
      </c>
      <c r="AD25" s="34">
        <f ca="1">VLOOKUP(V25,참조표!$B$4:$F$9,MATCH(Z25,참조표!$C$1:$F$1,1)+1,TRUE)</f>
        <v>0.15</v>
      </c>
      <c r="AE25" s="34">
        <f ca="1">VLOOKUP(V25,참조표!$B$4:$F$9,MATCH(AA25,참조표!$C$3:$F$3,0)+1,TRUE)</f>
        <v>0.15</v>
      </c>
      <c r="AF25" s="34">
        <f ca="1">HLOOKUP(Z25,참조표!$C$1:$F$9,MATCH(V25,참조표!$B$4:$B$9,1)+3,TRUE)</f>
        <v>0.15</v>
      </c>
      <c r="AG25" s="34">
        <f ca="1">HLOOKUP(AA25,참조표!$C$3:$F$9,MATCH(V25,참조표!$B$4:$B$9,1)+1,FALSE)</f>
        <v>0.15</v>
      </c>
      <c r="AH25" s="4" t="str">
        <f t="shared" si="18"/>
        <v>hotmail</v>
      </c>
    </row>
    <row r="26" spans="1:34" ht="17.100000000000001" customHeight="1" x14ac:dyDescent="0.3">
      <c r="A26" s="4" t="str">
        <f t="shared" si="0"/>
        <v>okteajinok-1235</v>
      </c>
      <c r="B26" s="6" t="s">
        <v>36</v>
      </c>
      <c r="C26" s="37"/>
      <c r="D26" s="4" t="s">
        <v>139</v>
      </c>
      <c r="E26" s="38"/>
      <c r="F26" s="4" t="str">
        <f t="shared" si="1"/>
        <v>남</v>
      </c>
      <c r="G26" s="30">
        <f t="shared" si="2"/>
        <v>36266</v>
      </c>
      <c r="H26" s="31" t="str">
        <f t="shared" si="3"/>
        <v>금</v>
      </c>
      <c r="I26" s="4">
        <f t="shared" si="4"/>
        <v>6</v>
      </c>
      <c r="J26" s="4">
        <f t="shared" ca="1" si="5"/>
        <v>26</v>
      </c>
      <c r="K26" s="4">
        <f t="shared" ca="1" si="6"/>
        <v>312</v>
      </c>
      <c r="L26" s="4">
        <f t="shared" ca="1" si="7"/>
        <v>9520</v>
      </c>
      <c r="M26" s="4" t="str">
        <f t="shared" ca="1" si="8"/>
        <v>26년 0개월 23일</v>
      </c>
      <c r="N26" s="2" t="s">
        <v>64</v>
      </c>
      <c r="O26" s="4" t="s">
        <v>124</v>
      </c>
      <c r="P26" s="30">
        <v>44898</v>
      </c>
      <c r="Q26" s="4">
        <f t="shared" si="9"/>
        <v>2022</v>
      </c>
      <c r="R26" s="4">
        <f t="shared" si="10"/>
        <v>12</v>
      </c>
      <c r="S26" s="4">
        <f t="shared" si="11"/>
        <v>3</v>
      </c>
      <c r="T26" s="30">
        <f t="shared" si="12"/>
        <v>44898</v>
      </c>
      <c r="U26" s="4">
        <f t="shared" si="13"/>
        <v>7</v>
      </c>
      <c r="V26" s="4">
        <f t="shared" ca="1" si="14"/>
        <v>2</v>
      </c>
      <c r="W26" s="4">
        <f t="shared" ca="1" si="15"/>
        <v>29</v>
      </c>
      <c r="X26" s="4">
        <f t="shared" ca="1" si="16"/>
        <v>888</v>
      </c>
      <c r="Y26" s="31" t="str">
        <f t="shared" ca="1" si="17"/>
        <v>2년 5개월 6일</v>
      </c>
      <c r="Z26" s="32">
        <v>17300</v>
      </c>
      <c r="AA26" s="33" t="str">
        <f>INDEX(참조표!$C$1:$F$3, 3, MATCH(Z26, 참조표!$C$1:$F$1,1))</f>
        <v>SILVER</v>
      </c>
      <c r="AB26" s="34">
        <f ca="1">INDEX(참조표!$C$4:$F$9, MATCH(V26,참조표!$B$4:$B$9,1),MATCH(Z26,참조표!$C$1:$F$1,1))</f>
        <v>0.03</v>
      </c>
      <c r="AC26" s="34">
        <f ca="1">INDEX(참조표!$C$4:$F$9,MATCH(V26,참조표!$B$4:$B$9,1),MATCH(AA26,참조표!$C$3:$F$3,0))</f>
        <v>0.03</v>
      </c>
      <c r="AD26" s="34">
        <f ca="1">VLOOKUP(V26,참조표!$B$4:$F$9,MATCH(Z26,참조표!$C$1:$F$1,1)+1,TRUE)</f>
        <v>0.03</v>
      </c>
      <c r="AE26" s="34">
        <f ca="1">VLOOKUP(V26,참조표!$B$4:$F$9,MATCH(AA26,참조표!$C$3:$F$3,0)+1,TRUE)</f>
        <v>0.03</v>
      </c>
      <c r="AF26" s="34">
        <f ca="1">HLOOKUP(Z26,참조표!$C$1:$F$9,MATCH(V26,참조표!$B$4:$B$9,1)+3,TRUE)</f>
        <v>0.03</v>
      </c>
      <c r="AG26" s="34">
        <f ca="1">HLOOKUP(AA26,참조표!$C$3:$F$9,MATCH(V26,참조표!$B$4:$B$9,1)+1,FALSE)</f>
        <v>0.03</v>
      </c>
      <c r="AH26" s="4" t="str">
        <f t="shared" si="18"/>
        <v>naver</v>
      </c>
    </row>
    <row r="27" spans="1:34" ht="17.100000000000001" customHeight="1" x14ac:dyDescent="0.3">
      <c r="A27" s="4" t="str">
        <f t="shared" si="0"/>
        <v>notingzeor0-7619</v>
      </c>
      <c r="B27" s="6" t="s">
        <v>37</v>
      </c>
      <c r="C27" s="37"/>
      <c r="D27" s="4" t="s">
        <v>92</v>
      </c>
      <c r="E27" s="38"/>
      <c r="F27" s="4" t="str">
        <f t="shared" si="1"/>
        <v>남</v>
      </c>
      <c r="G27" s="30">
        <f t="shared" si="2"/>
        <v>30655</v>
      </c>
      <c r="H27" s="31" t="str">
        <f t="shared" si="3"/>
        <v>월</v>
      </c>
      <c r="I27" s="4">
        <f t="shared" si="4"/>
        <v>2</v>
      </c>
      <c r="J27" s="4">
        <f t="shared" ca="1" si="5"/>
        <v>41</v>
      </c>
      <c r="K27" s="4">
        <f t="shared" ca="1" si="6"/>
        <v>497</v>
      </c>
      <c r="L27" s="4">
        <f t="shared" ca="1" si="7"/>
        <v>15131</v>
      </c>
      <c r="M27" s="4" t="str">
        <f t="shared" ca="1" si="8"/>
        <v>41년 5개월 4일</v>
      </c>
      <c r="N27" s="2" t="s">
        <v>65</v>
      </c>
      <c r="O27" s="4" t="s">
        <v>125</v>
      </c>
      <c r="P27" s="30">
        <v>41468</v>
      </c>
      <c r="Q27" s="4">
        <f t="shared" si="9"/>
        <v>2013</v>
      </c>
      <c r="R27" s="4">
        <f t="shared" si="10"/>
        <v>7</v>
      </c>
      <c r="S27" s="4">
        <f t="shared" si="11"/>
        <v>13</v>
      </c>
      <c r="T27" s="30">
        <f t="shared" si="12"/>
        <v>41468</v>
      </c>
      <c r="U27" s="4">
        <f t="shared" si="13"/>
        <v>7</v>
      </c>
      <c r="V27" s="4">
        <f t="shared" ca="1" si="14"/>
        <v>11</v>
      </c>
      <c r="W27" s="4">
        <f t="shared" ca="1" si="15"/>
        <v>141</v>
      </c>
      <c r="X27" s="4">
        <f t="shared" ca="1" si="16"/>
        <v>4318</v>
      </c>
      <c r="Y27" s="31" t="str">
        <f t="shared" ca="1" si="17"/>
        <v>11년 9개월 26일</v>
      </c>
      <c r="Z27" s="32">
        <v>193000</v>
      </c>
      <c r="AA27" s="33" t="str">
        <f>INDEX(참조표!$C$1:$F$3, 3, MATCH(Z27, 참조표!$C$1:$F$1,1))</f>
        <v>GOLD</v>
      </c>
      <c r="AB27" s="34">
        <f ca="1">INDEX(참조표!$C$4:$F$9, MATCH(V27,참조표!$B$4:$B$9,1),MATCH(Z27,참조표!$C$1:$F$1,1))</f>
        <v>0.2</v>
      </c>
      <c r="AC27" s="34">
        <f ca="1">INDEX(참조표!$C$4:$F$9,MATCH(V27,참조표!$B$4:$B$9,1),MATCH(AA27,참조표!$C$3:$F$3,0))</f>
        <v>0.2</v>
      </c>
      <c r="AD27" s="34">
        <f ca="1">VLOOKUP(V27,참조표!$B$4:$F$9,MATCH(Z27,참조표!$C$1:$F$1,1)+1,TRUE)</f>
        <v>0.2</v>
      </c>
      <c r="AE27" s="34">
        <f ca="1">VLOOKUP(V27,참조표!$B$4:$F$9,MATCH(AA27,참조표!$C$3:$F$3,0)+1,TRUE)</f>
        <v>0.2</v>
      </c>
      <c r="AF27" s="34">
        <f ca="1">HLOOKUP(Z27,참조표!$C$1:$F$9,MATCH(V27,참조표!$B$4:$B$9,1)+3,TRUE)</f>
        <v>0.2</v>
      </c>
      <c r="AG27" s="34">
        <f ca="1">HLOOKUP(AA27,참조표!$C$3:$F$9,MATCH(V27,참조표!$B$4:$B$9,1)+1,FALSE)</f>
        <v>0.2</v>
      </c>
      <c r="AH27" s="4" t="str">
        <f t="shared" si="18"/>
        <v>daum</v>
      </c>
    </row>
    <row r="28" spans="1:34" ht="17.100000000000001" customHeight="1" x14ac:dyDescent="0.3">
      <c r="A28" s="4" t="str">
        <f t="shared" si="0"/>
        <v>thlee1985-7913</v>
      </c>
      <c r="B28" s="6" t="s">
        <v>7</v>
      </c>
      <c r="C28" s="37"/>
      <c r="D28" s="4" t="s">
        <v>93</v>
      </c>
      <c r="E28" s="38"/>
      <c r="F28" s="4" t="str">
        <f t="shared" si="1"/>
        <v>남</v>
      </c>
      <c r="G28" s="30">
        <f t="shared" si="2"/>
        <v>31317</v>
      </c>
      <c r="H28" s="31" t="str">
        <f t="shared" si="3"/>
        <v>금</v>
      </c>
      <c r="I28" s="4">
        <f t="shared" si="4"/>
        <v>6</v>
      </c>
      <c r="J28" s="4">
        <f t="shared" ca="1" si="5"/>
        <v>39</v>
      </c>
      <c r="K28" s="4">
        <f t="shared" ca="1" si="6"/>
        <v>475</v>
      </c>
      <c r="L28" s="4">
        <f t="shared" ca="1" si="7"/>
        <v>14469</v>
      </c>
      <c r="M28" s="4" t="str">
        <f t="shared" ca="1" si="8"/>
        <v>39년 7개월 12일</v>
      </c>
      <c r="N28" s="2" t="s">
        <v>66</v>
      </c>
      <c r="O28" s="4" t="s">
        <v>126</v>
      </c>
      <c r="P28" s="30">
        <v>39737</v>
      </c>
      <c r="Q28" s="4">
        <f t="shared" si="9"/>
        <v>2008</v>
      </c>
      <c r="R28" s="4">
        <f t="shared" si="10"/>
        <v>10</v>
      </c>
      <c r="S28" s="4">
        <f t="shared" si="11"/>
        <v>16</v>
      </c>
      <c r="T28" s="30">
        <f t="shared" si="12"/>
        <v>39737</v>
      </c>
      <c r="U28" s="4">
        <f t="shared" si="13"/>
        <v>5</v>
      </c>
      <c r="V28" s="4">
        <f t="shared" ca="1" si="14"/>
        <v>16</v>
      </c>
      <c r="W28" s="4">
        <f t="shared" ca="1" si="15"/>
        <v>198</v>
      </c>
      <c r="X28" s="4">
        <f t="shared" ca="1" si="16"/>
        <v>6049</v>
      </c>
      <c r="Y28" s="31" t="str">
        <f t="shared" ca="1" si="17"/>
        <v>16년 6개월 23일</v>
      </c>
      <c r="Z28" s="32">
        <v>187000</v>
      </c>
      <c r="AA28" s="33" t="str">
        <f>INDEX(참조표!$C$1:$F$3, 3, MATCH(Z28, 참조표!$C$1:$F$1,1))</f>
        <v>GOLD</v>
      </c>
      <c r="AB28" s="34">
        <f ca="1">INDEX(참조표!$C$4:$F$9, MATCH(V28,참조표!$B$4:$B$9,1),MATCH(Z28,참조표!$C$1:$F$1,1))</f>
        <v>0.23</v>
      </c>
      <c r="AC28" s="34">
        <f ca="1">INDEX(참조표!$C$4:$F$9,MATCH(V28,참조표!$B$4:$B$9,1),MATCH(AA28,참조표!$C$3:$F$3,0))</f>
        <v>0.23</v>
      </c>
      <c r="AD28" s="34">
        <f ca="1">VLOOKUP(V28,참조표!$B$4:$F$9,MATCH(Z28,참조표!$C$1:$F$1,1)+1,TRUE)</f>
        <v>0.23</v>
      </c>
      <c r="AE28" s="34">
        <f ca="1">VLOOKUP(V28,참조표!$B$4:$F$9,MATCH(AA28,참조표!$C$3:$F$3,0)+1,TRUE)</f>
        <v>0.23</v>
      </c>
      <c r="AF28" s="34">
        <f ca="1">HLOOKUP(Z28,참조표!$C$1:$F$9,MATCH(V28,참조표!$B$4:$B$9,1)+3,TRUE)</f>
        <v>0.23</v>
      </c>
      <c r="AG28" s="34">
        <f ca="1">HLOOKUP(AA28,참조표!$C$3:$F$9,MATCH(V28,참조표!$B$4:$B$9,1)+1,FALSE)</f>
        <v>0.23</v>
      </c>
      <c r="AH28" s="4" t="str">
        <f t="shared" si="18"/>
        <v>gmail</v>
      </c>
    </row>
    <row r="29" spans="1:34" ht="17.100000000000001" customHeight="1" x14ac:dyDescent="0.3">
      <c r="A29" s="4" t="str">
        <f t="shared" si="0"/>
        <v>soyoon1212-1296</v>
      </c>
      <c r="B29" s="6" t="s">
        <v>8</v>
      </c>
      <c r="C29" s="37"/>
      <c r="D29" s="4" t="s">
        <v>140</v>
      </c>
      <c r="E29" s="38"/>
      <c r="F29" s="4" t="str">
        <f t="shared" si="1"/>
        <v>여</v>
      </c>
      <c r="G29" s="30">
        <f t="shared" si="2"/>
        <v>33410</v>
      </c>
      <c r="H29" s="31" t="str">
        <f t="shared" si="3"/>
        <v>금</v>
      </c>
      <c r="I29" s="4">
        <f t="shared" si="4"/>
        <v>6</v>
      </c>
      <c r="J29" s="4">
        <f t="shared" ca="1" si="5"/>
        <v>33</v>
      </c>
      <c r="K29" s="4">
        <f t="shared" ca="1" si="6"/>
        <v>406</v>
      </c>
      <c r="L29" s="4">
        <f t="shared" ca="1" si="7"/>
        <v>12376</v>
      </c>
      <c r="M29" s="4" t="str">
        <f t="shared" ca="1" si="8"/>
        <v>33년 10개월 18일</v>
      </c>
      <c r="N29" s="2" t="s">
        <v>67</v>
      </c>
      <c r="O29" s="4" t="s">
        <v>127</v>
      </c>
      <c r="P29" s="30">
        <v>42001</v>
      </c>
      <c r="Q29" s="4">
        <f t="shared" si="9"/>
        <v>2014</v>
      </c>
      <c r="R29" s="4">
        <f t="shared" si="10"/>
        <v>12</v>
      </c>
      <c r="S29" s="4">
        <f t="shared" si="11"/>
        <v>28</v>
      </c>
      <c r="T29" s="30">
        <f t="shared" si="12"/>
        <v>42001</v>
      </c>
      <c r="U29" s="4">
        <f t="shared" si="13"/>
        <v>1</v>
      </c>
      <c r="V29" s="4">
        <f t="shared" ca="1" si="14"/>
        <v>10</v>
      </c>
      <c r="W29" s="4">
        <f t="shared" ca="1" si="15"/>
        <v>124</v>
      </c>
      <c r="X29" s="4">
        <f t="shared" ca="1" si="16"/>
        <v>3785</v>
      </c>
      <c r="Y29" s="31" t="str">
        <f t="shared" ca="1" si="17"/>
        <v>10년 4개월 11일</v>
      </c>
      <c r="Z29" s="32">
        <v>55600</v>
      </c>
      <c r="AA29" s="33" t="str">
        <f>INDEX(참조표!$C$1:$F$3, 3, MATCH(Z29, 참조표!$C$1:$F$1,1))</f>
        <v>SILVER</v>
      </c>
      <c r="AB29" s="34">
        <f ca="1">INDEX(참조표!$C$4:$F$9, MATCH(V29,참조표!$B$4:$B$9,1),MATCH(Z29,참조표!$C$1:$F$1,1))</f>
        <v>0.1</v>
      </c>
      <c r="AC29" s="34">
        <f ca="1">INDEX(참조표!$C$4:$F$9,MATCH(V29,참조표!$B$4:$B$9,1),MATCH(AA29,참조표!$C$3:$F$3,0))</f>
        <v>0.1</v>
      </c>
      <c r="AD29" s="34">
        <f ca="1">VLOOKUP(V29,참조표!$B$4:$F$9,MATCH(Z29,참조표!$C$1:$F$1,1)+1,TRUE)</f>
        <v>0.1</v>
      </c>
      <c r="AE29" s="34">
        <f ca="1">VLOOKUP(V29,참조표!$B$4:$F$9,MATCH(AA29,참조표!$C$3:$F$3,0)+1,TRUE)</f>
        <v>0.1</v>
      </c>
      <c r="AF29" s="34">
        <f ca="1">HLOOKUP(Z29,참조표!$C$1:$F$9,MATCH(V29,참조표!$B$4:$B$9,1)+3,TRUE)</f>
        <v>0.1</v>
      </c>
      <c r="AG29" s="34">
        <f ca="1">HLOOKUP(AA29,참조표!$C$3:$F$9,MATCH(V29,참조표!$B$4:$B$9,1)+1,FALSE)</f>
        <v>0.1</v>
      </c>
      <c r="AH29" s="4" t="str">
        <f t="shared" si="18"/>
        <v>hanmail</v>
      </c>
    </row>
    <row r="30" spans="1:34" ht="17.100000000000001" customHeight="1" x14ac:dyDescent="0.3">
      <c r="A30" s="4" t="str">
        <f t="shared" si="0"/>
        <v>soosoodduk-1496</v>
      </c>
      <c r="B30" s="6" t="s">
        <v>38</v>
      </c>
      <c r="C30" s="37"/>
      <c r="D30" s="4" t="s">
        <v>94</v>
      </c>
      <c r="E30" s="38"/>
      <c r="F30" s="4" t="str">
        <f t="shared" si="1"/>
        <v>남</v>
      </c>
      <c r="G30" s="30">
        <f t="shared" si="2"/>
        <v>29653</v>
      </c>
      <c r="H30" s="31" t="str">
        <f t="shared" si="3"/>
        <v>일</v>
      </c>
      <c r="I30" s="4">
        <f t="shared" si="4"/>
        <v>1</v>
      </c>
      <c r="J30" s="4">
        <f t="shared" ca="1" si="5"/>
        <v>44</v>
      </c>
      <c r="K30" s="4">
        <f t="shared" ca="1" si="6"/>
        <v>530</v>
      </c>
      <c r="L30" s="4">
        <f t="shared" ca="1" si="7"/>
        <v>16133</v>
      </c>
      <c r="M30" s="4" t="str">
        <f t="shared" ca="1" si="8"/>
        <v>44년 2개월 1일</v>
      </c>
      <c r="N30" s="2" t="s">
        <v>68</v>
      </c>
      <c r="O30" s="4" t="s">
        <v>128</v>
      </c>
      <c r="P30" s="30">
        <v>39282</v>
      </c>
      <c r="Q30" s="4">
        <f t="shared" si="9"/>
        <v>2007</v>
      </c>
      <c r="R30" s="4">
        <f t="shared" si="10"/>
        <v>7</v>
      </c>
      <c r="S30" s="4">
        <f t="shared" si="11"/>
        <v>19</v>
      </c>
      <c r="T30" s="30">
        <f t="shared" si="12"/>
        <v>39282</v>
      </c>
      <c r="U30" s="4">
        <f t="shared" si="13"/>
        <v>5</v>
      </c>
      <c r="V30" s="4">
        <f t="shared" ca="1" si="14"/>
        <v>17</v>
      </c>
      <c r="W30" s="4">
        <f t="shared" ca="1" si="15"/>
        <v>213</v>
      </c>
      <c r="X30" s="4">
        <f t="shared" ca="1" si="16"/>
        <v>6504</v>
      </c>
      <c r="Y30" s="31" t="str">
        <f t="shared" ca="1" si="17"/>
        <v>17년 9개월 20일</v>
      </c>
      <c r="Z30" s="32">
        <v>214000</v>
      </c>
      <c r="AA30" s="33" t="str">
        <f>INDEX(참조표!$C$1:$F$3, 3, MATCH(Z30, 참조표!$C$1:$F$1,1))</f>
        <v>PURE GOLD</v>
      </c>
      <c r="AB30" s="34">
        <f ca="1">INDEX(참조표!$C$4:$F$9, MATCH(V30,참조표!$B$4:$B$9,1),MATCH(Z30,참조표!$C$1:$F$1,1))</f>
        <v>0.3</v>
      </c>
      <c r="AC30" s="34">
        <f ca="1">INDEX(참조표!$C$4:$F$9,MATCH(V30,참조표!$B$4:$B$9,1),MATCH(AA30,참조표!$C$3:$F$3,0))</f>
        <v>0.3</v>
      </c>
      <c r="AD30" s="34">
        <f ca="1">VLOOKUP(V30,참조표!$B$4:$F$9,MATCH(Z30,참조표!$C$1:$F$1,1)+1,TRUE)</f>
        <v>0.3</v>
      </c>
      <c r="AE30" s="34">
        <f ca="1">VLOOKUP(V30,참조표!$B$4:$F$9,MATCH(AA30,참조표!$C$3:$F$3,0)+1,TRUE)</f>
        <v>0.3</v>
      </c>
      <c r="AF30" s="34">
        <f ca="1">HLOOKUP(Z30,참조표!$C$1:$F$9,MATCH(V30,참조표!$B$4:$B$9,1)+3,TRUE)</f>
        <v>0.3</v>
      </c>
      <c r="AG30" s="34">
        <f ca="1">HLOOKUP(AA30,참조표!$C$3:$F$9,MATCH(V30,참조표!$B$4:$B$9,1)+1,FALSE)</f>
        <v>0.3</v>
      </c>
      <c r="AH30" s="4" t="str">
        <f t="shared" si="18"/>
        <v>daum</v>
      </c>
    </row>
    <row r="31" spans="1:34" ht="17.100000000000001" customHeight="1" x14ac:dyDescent="0.3">
      <c r="A31" s="4" t="str">
        <f t="shared" si="0"/>
        <v>ksjung74-7659</v>
      </c>
      <c r="B31" s="6" t="s">
        <v>9</v>
      </c>
      <c r="C31" s="37"/>
      <c r="D31" s="4" t="s">
        <v>141</v>
      </c>
      <c r="E31" s="38"/>
      <c r="F31" s="4" t="str">
        <f t="shared" si="1"/>
        <v>남</v>
      </c>
      <c r="G31" s="30">
        <f t="shared" si="2"/>
        <v>34366</v>
      </c>
      <c r="H31" s="31" t="str">
        <f t="shared" si="3"/>
        <v>화</v>
      </c>
      <c r="I31" s="4">
        <f t="shared" si="4"/>
        <v>3</v>
      </c>
      <c r="J31" s="4">
        <f t="shared" ca="1" si="5"/>
        <v>31</v>
      </c>
      <c r="K31" s="4">
        <f t="shared" ca="1" si="6"/>
        <v>375</v>
      </c>
      <c r="L31" s="4">
        <f t="shared" ca="1" si="7"/>
        <v>11420</v>
      </c>
      <c r="M31" s="4" t="str">
        <f t="shared" ca="1" si="8"/>
        <v>31년 3개월 8일</v>
      </c>
      <c r="N31" s="2" t="s">
        <v>69</v>
      </c>
      <c r="O31" s="4" t="s">
        <v>129</v>
      </c>
      <c r="P31" s="30">
        <v>42764</v>
      </c>
      <c r="Q31" s="4">
        <f t="shared" si="9"/>
        <v>2017</v>
      </c>
      <c r="R31" s="4">
        <f t="shared" si="10"/>
        <v>1</v>
      </c>
      <c r="S31" s="4">
        <f t="shared" si="11"/>
        <v>29</v>
      </c>
      <c r="T31" s="30">
        <f t="shared" si="12"/>
        <v>42764</v>
      </c>
      <c r="U31" s="4">
        <f t="shared" si="13"/>
        <v>1</v>
      </c>
      <c r="V31" s="4">
        <f t="shared" ca="1" si="14"/>
        <v>8</v>
      </c>
      <c r="W31" s="4">
        <f t="shared" ca="1" si="15"/>
        <v>99</v>
      </c>
      <c r="X31" s="4">
        <f t="shared" ca="1" si="16"/>
        <v>3022</v>
      </c>
      <c r="Y31" s="31" t="str">
        <f t="shared" ca="1" si="17"/>
        <v>8년 3개월 10일</v>
      </c>
      <c r="Z31" s="32">
        <v>224100</v>
      </c>
      <c r="AA31" s="33" t="str">
        <f>INDEX(참조표!$C$1:$F$3, 3, MATCH(Z31, 참조표!$C$1:$F$1,1))</f>
        <v>PURE GOLD</v>
      </c>
      <c r="AB31" s="34">
        <f ca="1">INDEX(참조표!$C$4:$F$9, MATCH(V31,참조표!$B$4:$B$9,1),MATCH(Z31,참조표!$C$1:$F$1,1))</f>
        <v>0.2</v>
      </c>
      <c r="AC31" s="34">
        <f ca="1">INDEX(참조표!$C$4:$F$9,MATCH(V31,참조표!$B$4:$B$9,1),MATCH(AA31,참조표!$C$3:$F$3,0))</f>
        <v>0.2</v>
      </c>
      <c r="AD31" s="34">
        <f ca="1">VLOOKUP(V31,참조표!$B$4:$F$9,MATCH(Z31,참조표!$C$1:$F$1,1)+1,TRUE)</f>
        <v>0.2</v>
      </c>
      <c r="AE31" s="34">
        <f ca="1">VLOOKUP(V31,참조표!$B$4:$F$9,MATCH(AA31,참조표!$C$3:$F$3,0)+1,TRUE)</f>
        <v>0.2</v>
      </c>
      <c r="AF31" s="34">
        <f ca="1">HLOOKUP(Z31,참조표!$C$1:$F$9,MATCH(V31,참조표!$B$4:$B$9,1)+3,TRUE)</f>
        <v>0.2</v>
      </c>
      <c r="AG31" s="34">
        <f ca="1">HLOOKUP(AA31,참조표!$C$3:$F$9,MATCH(V31,참조표!$B$4:$B$9,1)+1,FALSE)</f>
        <v>0.2</v>
      </c>
      <c r="AH31" s="4" t="str">
        <f t="shared" si="18"/>
        <v>hotmail</v>
      </c>
    </row>
    <row r="32" spans="1:34" ht="17.100000000000001" customHeight="1" x14ac:dyDescent="0.3">
      <c r="A32" s="4" t="str">
        <f t="shared" si="0"/>
        <v>tellhjtrue-4963</v>
      </c>
      <c r="B32" s="6" t="s">
        <v>10</v>
      </c>
      <c r="C32" s="37"/>
      <c r="D32" s="4" t="s">
        <v>96</v>
      </c>
      <c r="E32" s="38"/>
      <c r="F32" s="4" t="str">
        <f t="shared" si="1"/>
        <v>남</v>
      </c>
      <c r="G32" s="30">
        <f t="shared" si="2"/>
        <v>29537</v>
      </c>
      <c r="H32" s="31" t="str">
        <f t="shared" si="3"/>
        <v>수</v>
      </c>
      <c r="I32" s="4">
        <f t="shared" si="4"/>
        <v>4</v>
      </c>
      <c r="J32" s="4">
        <f t="shared" ca="1" si="5"/>
        <v>44</v>
      </c>
      <c r="K32" s="4">
        <f t="shared" ca="1" si="6"/>
        <v>533</v>
      </c>
      <c r="L32" s="4">
        <f t="shared" ca="1" si="7"/>
        <v>16249</v>
      </c>
      <c r="M32" s="4" t="str">
        <f t="shared" ca="1" si="8"/>
        <v>44년 5개월 27일</v>
      </c>
      <c r="N32" s="2" t="s">
        <v>70</v>
      </c>
      <c r="O32" s="4" t="s">
        <v>130</v>
      </c>
      <c r="P32" s="30">
        <v>40712</v>
      </c>
      <c r="Q32" s="4">
        <f t="shared" si="9"/>
        <v>2011</v>
      </c>
      <c r="R32" s="4">
        <f t="shared" si="10"/>
        <v>6</v>
      </c>
      <c r="S32" s="4">
        <f t="shared" si="11"/>
        <v>18</v>
      </c>
      <c r="T32" s="30">
        <f t="shared" si="12"/>
        <v>40712</v>
      </c>
      <c r="U32" s="4">
        <f t="shared" si="13"/>
        <v>7</v>
      </c>
      <c r="V32" s="4">
        <f t="shared" ca="1" si="14"/>
        <v>13</v>
      </c>
      <c r="W32" s="4">
        <f t="shared" ca="1" si="15"/>
        <v>166</v>
      </c>
      <c r="X32" s="4">
        <f t="shared" ca="1" si="16"/>
        <v>5074</v>
      </c>
      <c r="Y32" s="31" t="str">
        <f t="shared" ca="1" si="17"/>
        <v>13년 10개월 21일</v>
      </c>
      <c r="Z32" s="32">
        <v>147600</v>
      </c>
      <c r="AA32" s="33" t="str">
        <f>INDEX(참조표!$C$1:$F$3, 3, MATCH(Z32, 참조표!$C$1:$F$1,1))</f>
        <v>GOLD</v>
      </c>
      <c r="AB32" s="34">
        <f ca="1">INDEX(참조표!$C$4:$F$9, MATCH(V32,참조표!$B$4:$B$9,1),MATCH(Z32,참조표!$C$1:$F$1,1))</f>
        <v>0.2</v>
      </c>
      <c r="AC32" s="34">
        <f ca="1">INDEX(참조표!$C$4:$F$9,MATCH(V32,참조표!$B$4:$B$9,1),MATCH(AA32,참조표!$C$3:$F$3,0))</f>
        <v>0.2</v>
      </c>
      <c r="AD32" s="34">
        <f ca="1">VLOOKUP(V32,참조표!$B$4:$F$9,MATCH(Z32,참조표!$C$1:$F$1,1)+1,TRUE)</f>
        <v>0.2</v>
      </c>
      <c r="AE32" s="34">
        <f ca="1">VLOOKUP(V32,참조표!$B$4:$F$9,MATCH(AA32,참조표!$C$3:$F$3,0)+1,TRUE)</f>
        <v>0.2</v>
      </c>
      <c r="AF32" s="34">
        <f ca="1">HLOOKUP(Z32,참조표!$C$1:$F$9,MATCH(V32,참조표!$B$4:$B$9,1)+3,TRUE)</f>
        <v>0.2</v>
      </c>
      <c r="AG32" s="34">
        <f ca="1">HLOOKUP(AA32,참조표!$C$3:$F$9,MATCH(V32,참조표!$B$4:$B$9,1)+1,FALSE)</f>
        <v>0.2</v>
      </c>
      <c r="AH32" s="4" t="str">
        <f t="shared" si="18"/>
        <v>naver</v>
      </c>
    </row>
    <row r="33" spans="1:34" ht="17.100000000000001" customHeight="1" x14ac:dyDescent="0.3">
      <c r="A33" s="4" t="str">
        <f t="shared" si="0"/>
        <v>minuminu-6743</v>
      </c>
      <c r="B33" s="6" t="s">
        <v>11</v>
      </c>
      <c r="C33" s="37"/>
      <c r="D33" s="4" t="s">
        <v>95</v>
      </c>
      <c r="E33" s="38"/>
      <c r="F33" s="4" t="str">
        <f t="shared" si="1"/>
        <v>남</v>
      </c>
      <c r="G33" s="30">
        <f t="shared" si="2"/>
        <v>31980</v>
      </c>
      <c r="H33" s="31" t="str">
        <f t="shared" si="3"/>
        <v>수</v>
      </c>
      <c r="I33" s="4">
        <f t="shared" si="4"/>
        <v>4</v>
      </c>
      <c r="J33" s="4">
        <f t="shared" ca="1" si="5"/>
        <v>37</v>
      </c>
      <c r="K33" s="4">
        <f t="shared" ca="1" si="6"/>
        <v>453</v>
      </c>
      <c r="L33" s="4">
        <f t="shared" ca="1" si="7"/>
        <v>13806</v>
      </c>
      <c r="M33" s="4" t="str">
        <f t="shared" ca="1" si="8"/>
        <v>37년 9개월 17일</v>
      </c>
      <c r="N33" s="2" t="s">
        <v>71</v>
      </c>
      <c r="O33" s="4" t="s">
        <v>131</v>
      </c>
      <c r="P33" s="30">
        <v>40212</v>
      </c>
      <c r="Q33" s="4">
        <f t="shared" si="9"/>
        <v>2010</v>
      </c>
      <c r="R33" s="4">
        <f t="shared" si="10"/>
        <v>2</v>
      </c>
      <c r="S33" s="4">
        <f t="shared" si="11"/>
        <v>3</v>
      </c>
      <c r="T33" s="30">
        <f t="shared" si="12"/>
        <v>40212</v>
      </c>
      <c r="U33" s="4">
        <f t="shared" si="13"/>
        <v>4</v>
      </c>
      <c r="V33" s="4">
        <f t="shared" ca="1" si="14"/>
        <v>15</v>
      </c>
      <c r="W33" s="4">
        <f t="shared" ca="1" si="15"/>
        <v>183</v>
      </c>
      <c r="X33" s="4">
        <f t="shared" ca="1" si="16"/>
        <v>5574</v>
      </c>
      <c r="Y33" s="31" t="str">
        <f t="shared" ca="1" si="17"/>
        <v>15년 3개월 6일</v>
      </c>
      <c r="Z33" s="32">
        <v>36800</v>
      </c>
      <c r="AA33" s="33" t="str">
        <f>INDEX(참조표!$C$1:$F$3, 3, MATCH(Z33, 참조표!$C$1:$F$1,1))</f>
        <v>SILVER</v>
      </c>
      <c r="AB33" s="34">
        <f ca="1">INDEX(참조표!$C$4:$F$9, MATCH(V33,참조표!$B$4:$B$9,1),MATCH(Z33,참조표!$C$1:$F$1,1))</f>
        <v>0.13</v>
      </c>
      <c r="AC33" s="34">
        <f ca="1">INDEX(참조표!$C$4:$F$9,MATCH(V33,참조표!$B$4:$B$9,1),MATCH(AA33,참조표!$C$3:$F$3,0))</f>
        <v>0.13</v>
      </c>
      <c r="AD33" s="34">
        <f ca="1">VLOOKUP(V33,참조표!$B$4:$F$9,MATCH(Z33,참조표!$C$1:$F$1,1)+1,TRUE)</f>
        <v>0.13</v>
      </c>
      <c r="AE33" s="34">
        <f ca="1">VLOOKUP(V33,참조표!$B$4:$F$9,MATCH(AA33,참조표!$C$3:$F$3,0)+1,TRUE)</f>
        <v>0.13</v>
      </c>
      <c r="AF33" s="34">
        <f ca="1">HLOOKUP(Z33,참조표!$C$1:$F$9,MATCH(V33,참조표!$B$4:$B$9,1)+3,TRUE)</f>
        <v>0.13</v>
      </c>
      <c r="AG33" s="34">
        <f ca="1">HLOOKUP(AA33,참조표!$C$3:$F$9,MATCH(V33,참조표!$B$4:$B$9,1)+1,FALSE)</f>
        <v>0.13</v>
      </c>
      <c r="AH33" s="4" t="str">
        <f t="shared" si="18"/>
        <v>hotmail</v>
      </c>
    </row>
    <row r="34" spans="1:34" ht="17.100000000000001" customHeight="1" x14ac:dyDescent="0.3">
      <c r="A34" s="4" t="str">
        <f t="shared" si="0"/>
        <v>lovelyhuson-1476</v>
      </c>
      <c r="B34" s="6" t="s">
        <v>35</v>
      </c>
      <c r="C34" s="37"/>
      <c r="D34" s="4" t="s">
        <v>97</v>
      </c>
      <c r="E34" s="38"/>
      <c r="F34" s="4" t="str">
        <f t="shared" si="1"/>
        <v>여</v>
      </c>
      <c r="G34" s="30">
        <f t="shared" si="2"/>
        <v>31545</v>
      </c>
      <c r="H34" s="31" t="str">
        <f t="shared" si="3"/>
        <v>화</v>
      </c>
      <c r="I34" s="4">
        <f t="shared" si="4"/>
        <v>3</v>
      </c>
      <c r="J34" s="4">
        <f t="shared" ca="1" si="5"/>
        <v>38</v>
      </c>
      <c r="K34" s="4">
        <f t="shared" ca="1" si="6"/>
        <v>467</v>
      </c>
      <c r="L34" s="4">
        <f t="shared" ca="1" si="7"/>
        <v>14241</v>
      </c>
      <c r="M34" s="4" t="str">
        <f t="shared" ca="1" si="8"/>
        <v>38년 11개월 26일</v>
      </c>
      <c r="N34" s="2" t="s">
        <v>72</v>
      </c>
      <c r="O34" s="4" t="s">
        <v>132</v>
      </c>
      <c r="P34" s="30">
        <v>43355</v>
      </c>
      <c r="Q34" s="4">
        <f t="shared" si="9"/>
        <v>2018</v>
      </c>
      <c r="R34" s="4">
        <f t="shared" si="10"/>
        <v>9</v>
      </c>
      <c r="S34" s="4">
        <f t="shared" si="11"/>
        <v>12</v>
      </c>
      <c r="T34" s="30">
        <f t="shared" si="12"/>
        <v>43355</v>
      </c>
      <c r="U34" s="4">
        <f t="shared" si="13"/>
        <v>4</v>
      </c>
      <c r="V34" s="4">
        <f t="shared" ca="1" si="14"/>
        <v>6</v>
      </c>
      <c r="W34" s="4">
        <f t="shared" ca="1" si="15"/>
        <v>79</v>
      </c>
      <c r="X34" s="4">
        <f t="shared" ca="1" si="16"/>
        <v>2431</v>
      </c>
      <c r="Y34" s="31" t="str">
        <f t="shared" ca="1" si="17"/>
        <v>6년 7개월 27일</v>
      </c>
      <c r="Z34" s="32">
        <v>2400</v>
      </c>
      <c r="AA34" s="33" t="str">
        <f>INDEX(참조표!$C$1:$F$3, 3, MATCH(Z34, 참조표!$C$1:$F$1,1))</f>
        <v>BRONZE</v>
      </c>
      <c r="AB34" s="34">
        <f ca="1">INDEX(참조표!$C$4:$F$9, MATCH(V34,참조표!$B$4:$B$9,1),MATCH(Z34,참조표!$C$1:$F$1,1))</f>
        <v>0.02</v>
      </c>
      <c r="AC34" s="34">
        <f ca="1">INDEX(참조표!$C$4:$F$9,MATCH(V34,참조표!$B$4:$B$9,1),MATCH(AA34,참조표!$C$3:$F$3,0))</f>
        <v>0.02</v>
      </c>
      <c r="AD34" s="34">
        <f ca="1">VLOOKUP(V34,참조표!$B$4:$F$9,MATCH(Z34,참조표!$C$1:$F$1,1)+1,TRUE)</f>
        <v>0.02</v>
      </c>
      <c r="AE34" s="34">
        <f ca="1">VLOOKUP(V34,참조표!$B$4:$F$9,MATCH(AA34,참조표!$C$3:$F$3,0)+1,TRUE)</f>
        <v>0.02</v>
      </c>
      <c r="AF34" s="34">
        <f ca="1">HLOOKUP(Z34,참조표!$C$1:$F$9,MATCH(V34,참조표!$B$4:$B$9,1)+3,TRUE)</f>
        <v>0.02</v>
      </c>
      <c r="AG34" s="34">
        <f ca="1">HLOOKUP(AA34,참조표!$C$3:$F$9,MATCH(V34,참조표!$B$4:$B$9,1)+1,FALSE)</f>
        <v>0.02</v>
      </c>
      <c r="AH34" s="4" t="str">
        <f t="shared" si="18"/>
        <v>daum</v>
      </c>
    </row>
    <row r="35" spans="1:34" ht="17.100000000000001" customHeight="1" x14ac:dyDescent="0.3">
      <c r="A35" s="4" t="str">
        <f t="shared" si="0"/>
        <v>ssossok914-2579</v>
      </c>
      <c r="B35" s="6" t="s">
        <v>12</v>
      </c>
      <c r="C35" s="37"/>
      <c r="D35" s="4" t="s">
        <v>98</v>
      </c>
      <c r="E35" s="38"/>
      <c r="F35" s="4" t="str">
        <f t="shared" si="1"/>
        <v>여</v>
      </c>
      <c r="G35" s="30">
        <f t="shared" si="2"/>
        <v>29147</v>
      </c>
      <c r="H35" s="31" t="str">
        <f t="shared" si="3"/>
        <v>금</v>
      </c>
      <c r="I35" s="4">
        <f t="shared" si="4"/>
        <v>6</v>
      </c>
      <c r="J35" s="4">
        <f t="shared" ca="1" si="5"/>
        <v>45</v>
      </c>
      <c r="K35" s="4">
        <f t="shared" ca="1" si="6"/>
        <v>546</v>
      </c>
      <c r="L35" s="4">
        <f t="shared" ca="1" si="7"/>
        <v>16639</v>
      </c>
      <c r="M35" s="4" t="str">
        <f t="shared" ca="1" si="8"/>
        <v>45년 6개월 20일</v>
      </c>
      <c r="N35" s="2" t="s">
        <v>73</v>
      </c>
      <c r="O35" s="4" t="s">
        <v>133</v>
      </c>
      <c r="P35" s="30">
        <v>37832</v>
      </c>
      <c r="Q35" s="4">
        <f t="shared" si="9"/>
        <v>2003</v>
      </c>
      <c r="R35" s="4">
        <f t="shared" si="10"/>
        <v>7</v>
      </c>
      <c r="S35" s="4">
        <f t="shared" si="11"/>
        <v>30</v>
      </c>
      <c r="T35" s="30">
        <f t="shared" si="12"/>
        <v>37832</v>
      </c>
      <c r="U35" s="4">
        <f t="shared" si="13"/>
        <v>4</v>
      </c>
      <c r="V35" s="4">
        <f t="shared" ca="1" si="14"/>
        <v>21</v>
      </c>
      <c r="W35" s="4">
        <f t="shared" ca="1" si="15"/>
        <v>261</v>
      </c>
      <c r="X35" s="4">
        <f t="shared" ca="1" si="16"/>
        <v>7954</v>
      </c>
      <c r="Y35" s="31" t="str">
        <f t="shared" ca="1" si="17"/>
        <v>21년 9개월 9일</v>
      </c>
      <c r="Z35" s="32">
        <v>221000</v>
      </c>
      <c r="AA35" s="33" t="str">
        <f>INDEX(참조표!$C$1:$F$3, 3, MATCH(Z35, 참조표!$C$1:$F$1,1))</f>
        <v>PURE GOLD</v>
      </c>
      <c r="AB35" s="34">
        <f ca="1">INDEX(참조표!$C$4:$F$9, MATCH(V35,참조표!$B$4:$B$9,1),MATCH(Z35,참조표!$C$1:$F$1,1))</f>
        <v>0.35</v>
      </c>
      <c r="AC35" s="34">
        <f ca="1">INDEX(참조표!$C$4:$F$9,MATCH(V35,참조표!$B$4:$B$9,1),MATCH(AA35,참조표!$C$3:$F$3,0))</f>
        <v>0.35</v>
      </c>
      <c r="AD35" s="34">
        <f ca="1">VLOOKUP(V35,참조표!$B$4:$F$9,MATCH(Z35,참조표!$C$1:$F$1,1)+1,TRUE)</f>
        <v>0.35</v>
      </c>
      <c r="AE35" s="34">
        <f ca="1">VLOOKUP(V35,참조표!$B$4:$F$9,MATCH(AA35,참조표!$C$3:$F$3,0)+1,TRUE)</f>
        <v>0.35</v>
      </c>
      <c r="AF35" s="34">
        <f ca="1">HLOOKUP(Z35,참조표!$C$1:$F$9,MATCH(V35,참조표!$B$4:$B$9,1)+3,TRUE)</f>
        <v>0.35</v>
      </c>
      <c r="AG35" s="34">
        <f ca="1">HLOOKUP(AA35,참조표!$C$3:$F$9,MATCH(V35,참조표!$B$4:$B$9,1)+1,FALSE)</f>
        <v>0.35</v>
      </c>
      <c r="AH35" s="4" t="str">
        <f t="shared" si="18"/>
        <v>gamil</v>
      </c>
    </row>
    <row r="36" spans="1:34" ht="17.100000000000001" customHeight="1" x14ac:dyDescent="0.3">
      <c r="A36" s="4" t="str">
        <f t="shared" si="0"/>
        <v>seaaaaaaa-8521</v>
      </c>
      <c r="B36" s="6" t="s">
        <v>39</v>
      </c>
      <c r="C36" s="37"/>
      <c r="D36" s="4" t="s">
        <v>148</v>
      </c>
      <c r="E36" s="38"/>
      <c r="F36" s="4" t="str">
        <f t="shared" si="1"/>
        <v>여</v>
      </c>
      <c r="G36" s="30">
        <f t="shared" si="2"/>
        <v>37614</v>
      </c>
      <c r="H36" s="31" t="str">
        <f t="shared" si="3"/>
        <v>화</v>
      </c>
      <c r="I36" s="4">
        <f t="shared" si="4"/>
        <v>3</v>
      </c>
      <c r="J36" s="4">
        <f t="shared" ca="1" si="5"/>
        <v>22</v>
      </c>
      <c r="K36" s="4">
        <f t="shared" ca="1" si="6"/>
        <v>268</v>
      </c>
      <c r="L36" s="4">
        <f t="shared" ca="1" si="7"/>
        <v>8172</v>
      </c>
      <c r="M36" s="4" t="str">
        <f t="shared" ca="1" si="8"/>
        <v>22년 4개월 15일</v>
      </c>
      <c r="N36" s="2" t="s">
        <v>74</v>
      </c>
      <c r="O36" s="4" t="s">
        <v>134</v>
      </c>
      <c r="P36" s="30">
        <v>44101</v>
      </c>
      <c r="Q36" s="4">
        <f t="shared" si="9"/>
        <v>2020</v>
      </c>
      <c r="R36" s="4">
        <f t="shared" si="10"/>
        <v>9</v>
      </c>
      <c r="S36" s="4">
        <f t="shared" si="11"/>
        <v>27</v>
      </c>
      <c r="T36" s="30">
        <f t="shared" si="12"/>
        <v>44101</v>
      </c>
      <c r="U36" s="4">
        <f t="shared" si="13"/>
        <v>1</v>
      </c>
      <c r="V36" s="4">
        <f t="shared" ca="1" si="14"/>
        <v>4</v>
      </c>
      <c r="W36" s="4">
        <f t="shared" ca="1" si="15"/>
        <v>55</v>
      </c>
      <c r="X36" s="4">
        <f t="shared" ca="1" si="16"/>
        <v>1685</v>
      </c>
      <c r="Y36" s="31" t="str">
        <f t="shared" ca="1" si="17"/>
        <v>4년 7개월 12일</v>
      </c>
      <c r="Z36" s="32">
        <v>78300</v>
      </c>
      <c r="AA36" s="33" t="str">
        <f>INDEX(참조표!$C$1:$F$3, 3, MATCH(Z36, 참조표!$C$1:$F$1,1))</f>
        <v>SILVER</v>
      </c>
      <c r="AB36" s="34">
        <f ca="1">INDEX(참조표!$C$4:$F$9, MATCH(V36,참조표!$B$4:$B$9,1),MATCH(Z36,참조표!$C$1:$F$1,1))</f>
        <v>0.05</v>
      </c>
      <c r="AC36" s="34">
        <f ca="1">INDEX(참조표!$C$4:$F$9,MATCH(V36,참조표!$B$4:$B$9,1),MATCH(AA36,참조표!$C$3:$F$3,0))</f>
        <v>0.05</v>
      </c>
      <c r="AD36" s="34">
        <f ca="1">VLOOKUP(V36,참조표!$B$4:$F$9,MATCH(Z36,참조표!$C$1:$F$1,1)+1,TRUE)</f>
        <v>0.05</v>
      </c>
      <c r="AE36" s="34">
        <f ca="1">VLOOKUP(V36,참조표!$B$4:$F$9,MATCH(AA36,참조표!$C$3:$F$3,0)+1,TRUE)</f>
        <v>0.05</v>
      </c>
      <c r="AF36" s="34">
        <f ca="1">HLOOKUP(Z36,참조표!$C$1:$F$9,MATCH(V36,참조표!$B$4:$B$9,1)+3,TRUE)</f>
        <v>0.05</v>
      </c>
      <c r="AG36" s="34">
        <f ca="1">HLOOKUP(AA36,참조표!$C$3:$F$9,MATCH(V36,참조표!$B$4:$B$9,1)+1,FALSE)</f>
        <v>0.05</v>
      </c>
      <c r="AH36" s="4" t="str">
        <f t="shared" si="18"/>
        <v>hotmail</v>
      </c>
    </row>
  </sheetData>
  <phoneticPr fontId="1" type="noConversion"/>
  <hyperlinks>
    <hyperlink ref="N2" r:id="rId1" xr:uid="{136D84B7-DAB1-4521-B8DF-6EEDA1848C70}"/>
    <hyperlink ref="N3" r:id="rId2" xr:uid="{BB0185EF-A0A5-4827-9223-DB235D17340F}"/>
    <hyperlink ref="N4" r:id="rId3" xr:uid="{C763EBDF-3F2B-438E-A192-1874A387BBAC}"/>
    <hyperlink ref="N5" r:id="rId4" xr:uid="{F41D252F-AD94-4819-BB14-3FFC16EDA534}"/>
    <hyperlink ref="N6" r:id="rId5" xr:uid="{4918770D-9ADA-413B-B26D-63ECFEEDEE29}"/>
    <hyperlink ref="N7" r:id="rId6" xr:uid="{49B99187-CAB1-484C-A4AB-B247BE8C1EF8}"/>
    <hyperlink ref="N8" r:id="rId7" xr:uid="{E7B9FAA8-716F-4DFB-9288-B2A826F77A71}"/>
    <hyperlink ref="N9" r:id="rId8" xr:uid="{C09DBC54-2228-40E7-8700-6E4C51691A37}"/>
    <hyperlink ref="N10" r:id="rId9" xr:uid="{EBDCE4B0-6C04-4372-B8B8-CA67C126C23C}"/>
    <hyperlink ref="N11" r:id="rId10" xr:uid="{8161D764-D463-4414-A2F8-864093E1644C}"/>
    <hyperlink ref="N12" r:id="rId11" xr:uid="{5195EB4C-9820-4EF5-B20D-D05FD86CD54B}"/>
    <hyperlink ref="N13" r:id="rId12" xr:uid="{2E08634E-7AC2-4FAD-B3C1-F574B0014D2B}"/>
    <hyperlink ref="N14" r:id="rId13" xr:uid="{31E6BD70-2454-49D0-AD35-118240C8C668}"/>
    <hyperlink ref="N15" r:id="rId14" xr:uid="{96ECCABB-EA55-4924-AEF5-4290B71B29C2}"/>
    <hyperlink ref="N16" r:id="rId15" xr:uid="{1635B3D2-46EC-48ED-AC50-D0C5405E8579}"/>
    <hyperlink ref="N17" r:id="rId16" xr:uid="{AAD9F6BF-8C69-4172-9AD8-8C7CD7820931}"/>
    <hyperlink ref="N18" r:id="rId17" xr:uid="{9E74A2B7-1042-4A41-88B8-40A9F50E06C0}"/>
    <hyperlink ref="N19" r:id="rId18" xr:uid="{B6C17307-22E4-420A-B88B-B2E2B5E24B37}"/>
    <hyperlink ref="N20" r:id="rId19" xr:uid="{3A34AE39-50E4-4969-97D3-35D6AAC5329D}"/>
    <hyperlink ref="N21" r:id="rId20" xr:uid="{E160B89A-75C8-4FFF-A88F-F89251DB2F03}"/>
    <hyperlink ref="N23" r:id="rId21" xr:uid="{DA72E5B2-C46F-4B2F-B04A-211A5258B441}"/>
    <hyperlink ref="N22" r:id="rId22" xr:uid="{82301447-38EB-47A3-AB1C-ED16EA290E7D}"/>
    <hyperlink ref="N24" r:id="rId23" xr:uid="{B2F7BD9E-EEE5-49D4-9F3E-3A04FFD1F303}"/>
    <hyperlink ref="N25" r:id="rId24" xr:uid="{6BE49CD7-4FCB-43D3-ADED-03EBDA54C236}"/>
    <hyperlink ref="N26" r:id="rId25" xr:uid="{C2E2005E-99DA-4659-B952-2E565D5F27E1}"/>
    <hyperlink ref="N27" r:id="rId26" xr:uid="{C5E5A782-4EF2-4276-BDF4-632945E59054}"/>
    <hyperlink ref="N28" r:id="rId27" xr:uid="{AB45C99F-D2E7-42E1-A6C8-E6123EC48890}"/>
    <hyperlink ref="N29" r:id="rId28" xr:uid="{C5841288-25A8-482B-902B-B44C7B015A6F}"/>
    <hyperlink ref="N30" r:id="rId29" xr:uid="{305C0912-7589-46F1-8341-2288DBC11E00}"/>
    <hyperlink ref="N31" r:id="rId30" xr:uid="{319B47DB-EE13-44DE-BF48-3FD4872B9D64}"/>
    <hyperlink ref="N32" r:id="rId31" xr:uid="{15F1FAEE-7A9C-48B6-BC2D-1AB4E88BEBDE}"/>
    <hyperlink ref="N33" r:id="rId32" xr:uid="{D4A47B70-994E-49CC-9AF3-01F4FAC70B85}"/>
    <hyperlink ref="N34" r:id="rId33" xr:uid="{BE40543D-51AA-41AD-B617-1DE5A1C73CD0}"/>
    <hyperlink ref="N35" r:id="rId34" xr:uid="{4C976864-3DE1-4915-B091-34C928F22139}"/>
    <hyperlink ref="N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:H9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39" t="s">
        <v>4</v>
      </c>
      <c r="B1" s="40"/>
      <c r="C1" s="15">
        <v>0</v>
      </c>
      <c r="D1" s="10">
        <v>10000</v>
      </c>
      <c r="E1" s="10">
        <v>100000</v>
      </c>
      <c r="F1" s="11">
        <v>200000</v>
      </c>
      <c r="H1" s="8" t="s">
        <v>171</v>
      </c>
      <c r="I1" s="8">
        <f>MATCH(100000, C1:F1, 1)</f>
        <v>3</v>
      </c>
    </row>
    <row r="2" spans="1:9" x14ac:dyDescent="0.3">
      <c r="A2" s="41" t="s">
        <v>164</v>
      </c>
      <c r="B2" s="42"/>
      <c r="C2" s="16">
        <v>4</v>
      </c>
      <c r="D2" s="8">
        <v>3</v>
      </c>
      <c r="E2" s="8">
        <v>2</v>
      </c>
      <c r="F2" s="12">
        <v>1</v>
      </c>
      <c r="H2" s="8" t="s">
        <v>172</v>
      </c>
      <c r="I2" s="8">
        <f>MATCH(3, C2:F2, -1)</f>
        <v>2</v>
      </c>
    </row>
    <row r="3" spans="1:9" ht="17.25" thickBot="1" x14ac:dyDescent="0.35">
      <c r="A3" s="43" t="s">
        <v>165</v>
      </c>
      <c r="B3" s="44"/>
      <c r="C3" s="17" t="s">
        <v>166</v>
      </c>
      <c r="D3" s="13" t="s">
        <v>167</v>
      </c>
      <c r="E3" s="13" t="s">
        <v>168</v>
      </c>
      <c r="F3" s="14" t="s">
        <v>169</v>
      </c>
      <c r="H3" s="8" t="s">
        <v>173</v>
      </c>
      <c r="I3" s="8">
        <f>MATCH("PURE GOLD", C3:F3, 0)</f>
        <v>4</v>
      </c>
    </row>
    <row r="4" spans="1:9" ht="17.25" thickTop="1" x14ac:dyDescent="0.3">
      <c r="A4" s="45" t="s">
        <v>170</v>
      </c>
      <c r="B4" s="18">
        <v>0</v>
      </c>
      <c r="C4" s="19">
        <v>0</v>
      </c>
      <c r="D4" s="20">
        <v>0.03</v>
      </c>
      <c r="E4" s="20">
        <v>7.0000000000000007E-2</v>
      </c>
      <c r="F4" s="21">
        <v>0.1</v>
      </c>
      <c r="H4" s="8" t="s">
        <v>174</v>
      </c>
      <c r="I4" s="8">
        <f>MATCH(15, B4:B9, 1)</f>
        <v>5</v>
      </c>
    </row>
    <row r="5" spans="1:9" x14ac:dyDescent="0.3">
      <c r="A5" s="41"/>
      <c r="B5" s="12">
        <v>3</v>
      </c>
      <c r="C5" s="22">
        <v>0.01</v>
      </c>
      <c r="D5" s="9">
        <v>0.05</v>
      </c>
      <c r="E5" s="9">
        <v>0.1</v>
      </c>
      <c r="F5" s="23">
        <v>0.15</v>
      </c>
    </row>
    <row r="6" spans="1:9" x14ac:dyDescent="0.3">
      <c r="A6" s="41"/>
      <c r="B6" s="12">
        <v>5</v>
      </c>
      <c r="C6" s="22">
        <v>0.02</v>
      </c>
      <c r="D6" s="9">
        <v>0.08</v>
      </c>
      <c r="E6" s="9">
        <v>0.15</v>
      </c>
      <c r="F6" s="23">
        <v>0.2</v>
      </c>
      <c r="H6" s="28"/>
    </row>
    <row r="7" spans="1:9" x14ac:dyDescent="0.3">
      <c r="A7" s="41"/>
      <c r="B7" s="12">
        <v>10</v>
      </c>
      <c r="C7" s="22">
        <v>0.03</v>
      </c>
      <c r="D7" s="9">
        <v>0.1</v>
      </c>
      <c r="E7" s="9">
        <v>0.2</v>
      </c>
      <c r="F7" s="23">
        <v>0.25</v>
      </c>
      <c r="H7" s="28"/>
    </row>
    <row r="8" spans="1:9" x14ac:dyDescent="0.3">
      <c r="A8" s="41"/>
      <c r="B8" s="12">
        <v>15</v>
      </c>
      <c r="C8" s="22">
        <v>0.04</v>
      </c>
      <c r="D8" s="9">
        <v>0.13</v>
      </c>
      <c r="E8" s="9">
        <v>0.23</v>
      </c>
      <c r="F8" s="23">
        <v>0.3</v>
      </c>
      <c r="H8" s="28"/>
    </row>
    <row r="9" spans="1:9" ht="17.25" thickBot="1" x14ac:dyDescent="0.35">
      <c r="A9" s="43"/>
      <c r="B9" s="14">
        <v>20</v>
      </c>
      <c r="C9" s="24">
        <v>0.05</v>
      </c>
      <c r="D9" s="25">
        <v>0.15</v>
      </c>
      <c r="E9" s="25">
        <v>0.25</v>
      </c>
      <c r="F9" s="26">
        <v>0.35</v>
      </c>
      <c r="H9" s="28"/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2025-05-09T05:53:43Z</dcterms:modified>
</cp:coreProperties>
</file>